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5570" windowHeight="5070"/>
  </bookViews>
  <sheets>
    <sheet name="Hierarchicka struktura 4.1" sheetId="1" r:id="rId1"/>
    <sheet name="Hierarchicka struktura 4.2" sheetId="2" r:id="rId2"/>
  </sheets>
  <externalReferences>
    <externalReference r:id="rId3"/>
  </externalReferences>
  <definedNames>
    <definedName name="_xlnm.Print_Area" localSheetId="0">'Hierarchicka struktura 4.1'!$A$1:$AB$46</definedName>
  </definedNames>
  <calcPr calcId="145621"/>
</workbook>
</file>

<file path=xl/calcChain.xml><?xml version="1.0" encoding="utf-8"?>
<calcChain xmlns="http://schemas.openxmlformats.org/spreadsheetml/2006/main">
  <c r="O31" i="2" l="1"/>
  <c r="N31" i="2"/>
  <c r="M31" i="2"/>
  <c r="O29" i="2"/>
  <c r="O28" i="2"/>
  <c r="O27" i="2"/>
  <c r="O25" i="2"/>
  <c r="O24" i="2"/>
  <c r="O22" i="2"/>
  <c r="O21" i="2"/>
  <c r="O19" i="2"/>
  <c r="O18" i="2"/>
  <c r="O17" i="2"/>
  <c r="O15" i="2"/>
  <c r="O14" i="2"/>
  <c r="O13" i="2"/>
  <c r="O11" i="2"/>
  <c r="O10" i="2"/>
  <c r="O9" i="2"/>
  <c r="O8" i="2"/>
  <c r="O6" i="2"/>
  <c r="O5" i="2"/>
  <c r="O4" i="2"/>
  <c r="M4" i="2"/>
  <c r="M29" i="2"/>
  <c r="M28" i="2"/>
  <c r="M27" i="2"/>
  <c r="M25" i="2"/>
  <c r="M24" i="2"/>
  <c r="M22" i="2"/>
  <c r="M21" i="2"/>
  <c r="M19" i="2"/>
  <c r="M18" i="2"/>
  <c r="M17" i="2"/>
  <c r="M15" i="2"/>
  <c r="M14" i="2"/>
  <c r="M13" i="2"/>
  <c r="M11" i="2"/>
  <c r="M10" i="2"/>
  <c r="M9" i="2"/>
  <c r="M8" i="2"/>
  <c r="M6" i="2"/>
  <c r="M5" i="2"/>
  <c r="M4" i="1" l="1"/>
  <c r="M45" i="1" s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comments1.xml><?xml version="1.0" encoding="utf-8"?>
<comments xmlns="http://schemas.openxmlformats.org/spreadsheetml/2006/main">
  <authors>
    <author>Klara Husakova</author>
  </authors>
  <commentList>
    <comment ref="M4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Náklad na průměrný přepočtený počet  27 zam. na 6 let</t>
        </r>
      </text>
    </comment>
  </commentList>
</comments>
</file>

<file path=xl/sharedStrings.xml><?xml version="1.0" encoding="utf-8"?>
<sst xmlns="http://schemas.openxmlformats.org/spreadsheetml/2006/main" count="413" uniqueCount="225">
  <si>
    <t>Hierarchická struktura prací</t>
  </si>
  <si>
    <t>d. posouzení nezbytnosti a následná příprava závazných pravidel pro určení konkrétní výše příplatků za vedení v rámci stanoveného rozpětí (formou nařízení vlády)</t>
  </si>
  <si>
    <t>Vstupy</t>
  </si>
  <si>
    <t>Výstupy</t>
  </si>
  <si>
    <t>Termín zahájení</t>
  </si>
  <si>
    <t>Termín ukončení</t>
  </si>
  <si>
    <t>Popis vstupů potřebných pro realizaci každé aktivity</t>
  </si>
  <si>
    <t>Výstup a alespoň stručný popis obsahu a parametrů daného výstupu</t>
  </si>
  <si>
    <t>Celková časová náročnost realizace aktivity v měsících</t>
  </si>
  <si>
    <t>Termín zahájení aktivity</t>
  </si>
  <si>
    <t>Termín pro splnění aktivity</t>
  </si>
  <si>
    <t>Odpovědné osoby / subjekty za jednotlivé aktivity</t>
  </si>
  <si>
    <t>Osoby / subjekty, které se spolupodílí na realizaci jednotlivých aktivit</t>
  </si>
  <si>
    <t>Celkový počet pracovních úvazků nutných pro realizaci aktivity</t>
  </si>
  <si>
    <t>Náklady na nákup služeb, aktiva (kanc. prostory, IT vybavení, datové a informační systémy atd.)</t>
  </si>
  <si>
    <t>probíhá</t>
  </si>
  <si>
    <t>MV</t>
  </si>
  <si>
    <t>služební orgány</t>
  </si>
  <si>
    <t>a. Koordinace postupu přípravy na jednání s EK.</t>
  </si>
  <si>
    <t xml:space="preserve">b. Příprava argumentace pro prezentaci zákona o státní službě </t>
  </si>
  <si>
    <t>c. Jednání s EK, prezentace nově schválené právní normy a plánu přípravy na její praktickou aplikaci.</t>
  </si>
  <si>
    <t>ihned</t>
  </si>
  <si>
    <t>dle dispozic EK</t>
  </si>
  <si>
    <t>MMR, MPSV, MF a ÚV</t>
  </si>
  <si>
    <t xml:space="preserve">a. Vypracování metodického pokynu k přípravě první systemizace služebních a pracovních míst. </t>
  </si>
  <si>
    <t>b. Příprava návrhu první systemizace správních / služebních úřadů ke schválení vládou ČR (s účinností od 1. července 2015).</t>
  </si>
  <si>
    <t>c. Stanovení organizačních struktur správních úřadů (s účinností od 1. července 2015).</t>
  </si>
  <si>
    <t>d. Vyhodnocení účinnosti první systemizace a prvních organizačních struktur správních úřadů podle zákona o státní službě pro provedení následné zpřesňující systemizace ve smyslu § 184 odst. 3 zákona o státní službě.</t>
  </si>
  <si>
    <t>a. Iniciace legislativních prací, určení gestorů, vytvoření ad hoc pracovních skupin dle typu podzákonného předpisu.</t>
  </si>
  <si>
    <t>b. Zabezpečení legislativního procesu u prováděcích právních předpisů k zákonu o státní službě, změny stávajících podzákonných předpisů. Vydání nových prováděcích právních předpisů.</t>
  </si>
  <si>
    <t>c. Revize vydaných podzákonných předpisů, změny v případě potřeby.</t>
  </si>
  <si>
    <t>a. Administrace správního řízení, pohyb spisů apod.</t>
  </si>
  <si>
    <t>b. Příprava vzorů rozhodnutí a jiných písemných úkonů služebních orgánů.</t>
  </si>
  <si>
    <t>c. Odborné řízení rozhodování ve věci státní služby.</t>
  </si>
  <si>
    <t>d. Zabezpečení vzniku kárných komisí I. stupně a II. stupně (odvolací kárné komise).</t>
  </si>
  <si>
    <t xml:space="preserve">e. Proškolení služebních orgánů a představených v oblasti rozhodování podle zákona o státní službě </t>
  </si>
  <si>
    <t>a. Vyhlášení výběrového řízení a jmenování náměstka pro státní službu.</t>
  </si>
  <si>
    <t xml:space="preserve">b. Vyhlášení výběrového řízení a jmenování personálního ředitele sekce pro státní službu. </t>
  </si>
  <si>
    <t>c. Postavení a řešení situace těch, kteří se stanou ex lege vedoucími služebních úřadů.</t>
  </si>
  <si>
    <t>d. Vyhlášení výběrových řízení a jmenování státních tajemníků v ministerstvech a v Úřadu vlády.</t>
  </si>
  <si>
    <t xml:space="preserve">h. Nastavení pravidel metodické, koordinační a kontrolní role mezi sekcí pro státní službu a služebními orgány </t>
  </si>
  <si>
    <t xml:space="preserve">i. Služební předpisy. </t>
  </si>
  <si>
    <t>j. Proškolení služebních orgánů a představených v oblasti provádění činnosti podle zákona o státní službě</t>
  </si>
  <si>
    <t>b. Příprava na provedení zvláštní části úřednické zkoušky.</t>
  </si>
  <si>
    <t>c. Zabezpečení přihlašování a průběhu úřednické zkoušky.</t>
  </si>
  <si>
    <t>d. Příprava rámcových pravidel vzdělávání státních zaměstnanců .</t>
  </si>
  <si>
    <t>a. Vybudování provizorního informačního systému.</t>
  </si>
  <si>
    <t>b. Analýza nezbytných funkcionality Informačního systému o státní službě (provedení ISSS).</t>
  </si>
  <si>
    <t>c. Vybudování a provoz informačního systému.</t>
  </si>
  <si>
    <t>Vytvoření ad hoc pracovních skupin</t>
  </si>
  <si>
    <t>Koordinace, příprava meziresortních jednání, předjednání</t>
  </si>
  <si>
    <t>Nastavení systému, určení odpovědností uvnitř služebních úřadů apod.</t>
  </si>
  <si>
    <t>Reflexe jednotných pravidel pro stanovení organizační struktury služebního úřadu</t>
  </si>
  <si>
    <t>Rešerše, analýza, koordinace</t>
  </si>
  <si>
    <t>Dle požadavků praxe, jinak dle nápadu a důležitosti příprava metodických pomůcek.</t>
  </si>
  <si>
    <t>Školení (dle možností a nápadu práce).</t>
  </si>
  <si>
    <t>Analýza, příprava, jejich schvalování apod.</t>
  </si>
  <si>
    <t>31. 12. 2014/15. 11. 2014</t>
  </si>
  <si>
    <t>1.11.2015/1.5. 2016</t>
  </si>
  <si>
    <t>30. 6. 2016/2017</t>
  </si>
  <si>
    <t>g. Příprava metodického pokynu o přijímání nových státních zaměstnanců a o výběrových řízeních po 1. červenci 2015.</t>
  </si>
  <si>
    <t>po vyhlášení zákona</t>
  </si>
  <si>
    <t>Koordinace</t>
  </si>
  <si>
    <t>Analýza, příprava argumentace</t>
  </si>
  <si>
    <t>Pracovní jednání</t>
  </si>
  <si>
    <t>Analýza, příprava metodického pokynu</t>
  </si>
  <si>
    <t>Analýza, sběr dat</t>
  </si>
  <si>
    <t>Návrh druhé systemizace s ohledem na § 184 ZSS.</t>
  </si>
  <si>
    <t>Nastavení vnitřní organizační struktury</t>
  </si>
  <si>
    <t>Návrh první systemizace</t>
  </si>
  <si>
    <t>Metodický pokyn pro přípravu systemizace.</t>
  </si>
  <si>
    <t>MV (SpSS)</t>
  </si>
  <si>
    <t>MV (OL)</t>
  </si>
  <si>
    <t>MPSV, MF</t>
  </si>
  <si>
    <t>MF a příslušnými služebními úřady</t>
  </si>
  <si>
    <t>MPSV, MF, MZV, MŠMT</t>
  </si>
  <si>
    <t>Správní úřady úřady</t>
  </si>
  <si>
    <t>po vyhlášení</t>
  </si>
  <si>
    <t>Služební úřady</t>
  </si>
  <si>
    <t>ústřední správní úřady ve spolupráci se služebním úřadem</t>
  </si>
  <si>
    <t>MV (úsek IT)</t>
  </si>
  <si>
    <t>e. Samotný „převod“ zaměstnanců. Metodika, vzory rozhodnutí atd.</t>
  </si>
  <si>
    <t>Vydání nových prováděcích předpisů.</t>
  </si>
  <si>
    <t>Analýza, návrh způsobu provedení apod.</t>
  </si>
  <si>
    <t>průběžně</t>
  </si>
  <si>
    <t xml:space="preserve">k. Příprava standardizovaných formulářů a vzorů dokumentů k ostatním činnostem </t>
  </si>
  <si>
    <t>a. Příprava na provedení úřednických zkoušek – obecné části.</t>
  </si>
  <si>
    <t xml:space="preserve">f. Vyhlášení a provádění výběrových řízení na místa představených. </t>
  </si>
  <si>
    <t>Časová náročnost</t>
  </si>
  <si>
    <t>Odpovědné osoby/ 
subjekty</t>
  </si>
  <si>
    <t>Spolupracující osoby/ 
subjekty</t>
  </si>
  <si>
    <t>Celkem pracovních úvazků</t>
  </si>
  <si>
    <t>Ostatní náklady</t>
  </si>
  <si>
    <t>Popis jednotlivých opatření a aktivit nutných pro splnění specifického cíle. Aktivity jsou dále rozděleny do jednotlivých specifických aktivit</t>
  </si>
  <si>
    <t>Bude řešeno až v návaznosti na NMV pro státní službu</t>
  </si>
  <si>
    <t>7.</t>
  </si>
  <si>
    <t>6.</t>
  </si>
  <si>
    <t>5.</t>
  </si>
  <si>
    <t>4.</t>
  </si>
  <si>
    <t>3.</t>
  </si>
  <si>
    <t>2.</t>
  </si>
  <si>
    <t>1.</t>
  </si>
  <si>
    <t>2. Organizace a systemizace</t>
  </si>
  <si>
    <t>1.  Prezentace věcného i právního řešení zákona o státní službě a jeho implementačního procesu (včetně prosazování prováděcích předpisů) vůči Evropské komisi</t>
  </si>
  <si>
    <t>3. Pokračování legislativního procesu – vydání prováděcích právních předpisů</t>
  </si>
  <si>
    <t>4. Řízení ve věci státní služby (příprava na rozhodování ve věcech služebního poměru)</t>
  </si>
  <si>
    <t>5. Činnosti, které nemají charakter správního řízení</t>
  </si>
  <si>
    <t>6.Vzdělávání státních zaměstnanců a úřednická zkouška</t>
  </si>
  <si>
    <t>7. Informační systém o státní službě</t>
  </si>
  <si>
    <t>a</t>
  </si>
  <si>
    <t>b</t>
  </si>
  <si>
    <t>c</t>
  </si>
  <si>
    <t>d</t>
  </si>
  <si>
    <t>3/12 leg. změny</t>
  </si>
  <si>
    <t>31.3.2016 popř. do 31.12.2016</t>
  </si>
  <si>
    <t>1.4.2016 popř od 1.1.2017</t>
  </si>
  <si>
    <t>30.6.2016 resp. 31.3.2017</t>
  </si>
  <si>
    <t>1.7.2016 resp. 1.4.2017</t>
  </si>
  <si>
    <t>30.6.2018 resp. 31.3.2019</t>
  </si>
  <si>
    <t>1.7.2018 resp. 1.4.2019</t>
  </si>
  <si>
    <t>30.9.2018 resp. 30.6.2019</t>
  </si>
  <si>
    <t>1.10.2018 resp. 1.7.2019</t>
  </si>
  <si>
    <t>31.12.2018 resp.30.9.2019</t>
  </si>
  <si>
    <t xml:space="preserve">1. Realizace analýz současného stavu personálních procesů </t>
  </si>
  <si>
    <t>2. Návrh nastavení relevantních personálních procesů ve správních úřadech</t>
  </si>
  <si>
    <t>3. Navržení způsobu implementace navrženého řešení</t>
  </si>
  <si>
    <t>4. Implementace navrženého řešení</t>
  </si>
  <si>
    <t>5. Realizace navrženého řešení</t>
  </si>
  <si>
    <t>7. Implementace korekcí vyplývajících z provedené evaluace</t>
  </si>
  <si>
    <t>6. Provedení evaluace a vypracování Evaluační zprávy</t>
  </si>
  <si>
    <t xml:space="preserve">Stanovení gestora (v rámci MV) za celkové měření (včetně sběru dat) a vyhodnocení stavu personálních procesů napříč jednotlivými správními úřady při respektování jejich specifik podle natavených 8 pilířů </t>
  </si>
  <si>
    <t>Stanovení orgánů správních úřadů, které budou podléhat hodnocení, včetně stanovení útvarů odpovědných za dodání dat v rámci hierarchie jednotlivých orgánů veřejné moci, podle nastavených 8 pilířů</t>
  </si>
  <si>
    <t>Navržení řešení k nastavení relevantních personálních procesů ve správních úřadech na základě provedené analýzy, podle 8 pilířů</t>
  </si>
  <si>
    <t>Zpracování návrhu nastavení systému personálních procesů</t>
  </si>
  <si>
    <t>Zhodnocení a posouzení potřeby úpravy legislativních předpisů pro vybrané nastavení personálních procesů</t>
  </si>
  <si>
    <t>Rozhodnutí o způsobu financování navrženého řešení nastavení personálních procesů ve správních úřadech, všech 8 pilířů</t>
  </si>
  <si>
    <t>Zpracování návrhu usnesení vlády k navrženému nastavení personálních procesů ve správních úřadech dle jednotlivých pilířů (bude zahrnovat i úkol tvorby metodiky) a jeho předložení vládě ČR ke schválení</t>
  </si>
  <si>
    <t>Tvorba metodik k vybranému řešení k jednotlivým pilířům personálních procesů</t>
  </si>
  <si>
    <t>Vytvoření systému vzdělávání personalistů a liniových manažerů dle jednotlivých pilířů</t>
  </si>
  <si>
    <t>Zahájení používání personálních nástrojů dle jednotlivých pilířů, metodická podpora realizátorům</t>
  </si>
  <si>
    <t>Vlastní realizace navržených řešení dle jednotlivých pilířů, včetně průběžného sběru dat k evaluaci</t>
  </si>
  <si>
    <t>Metodická podpora realizátorům  personálních  procesů dle jednotlivých pilířů při jejich implementaci</t>
  </si>
  <si>
    <t xml:space="preserve">Sběr dat a zpracování „Evaluačních zpráv dle jednotlivých pilířů personálních procesů a návrh opatření za dané období“- hodnocení dopadů, nákladů a přínosů ex post </t>
  </si>
  <si>
    <t>Předložení Evaluační zprávy vládě ČR ke schválení</t>
  </si>
  <si>
    <t>Seznámení vedoucích zaměstnanců a personalistů správních úřadů se schválenými korekcemi v postupech při  personálních procesech ve správních úřadech dle jednotlivých pilířů</t>
  </si>
  <si>
    <t>Definování sběru  dat potřebných k analýzám pers. procesů ve správních úřadech</t>
  </si>
  <si>
    <t>Podklady ke sběru dat, aktualizace, analýza organizací</t>
  </si>
  <si>
    <t>Vzory struktur , dokumenty k řízení</t>
  </si>
  <si>
    <t>Dokumenty k řízení HR</t>
  </si>
  <si>
    <t>Legislativní podklady</t>
  </si>
  <si>
    <t>Analýza podkladů</t>
  </si>
  <si>
    <t>Lektorské prezentace</t>
  </si>
  <si>
    <t>Vzory dokumentů HR</t>
  </si>
  <si>
    <t>Metodické pokyny, postupy</t>
  </si>
  <si>
    <t>Zpracování a vyhodnocení sebraných dat</t>
  </si>
  <si>
    <t>Mentoring, konzultace</t>
  </si>
  <si>
    <t>Vytvoření souboru dat a analýz ze správních úřadů</t>
  </si>
  <si>
    <t>Předání podkladů od správních úřadů</t>
  </si>
  <si>
    <t>Analýza - 80 stran</t>
  </si>
  <si>
    <t>Vzory dokumentů</t>
  </si>
  <si>
    <t>Metodické pokyny</t>
  </si>
  <si>
    <t>Návrh pokynu</t>
  </si>
  <si>
    <t>Prezentace školení</t>
  </si>
  <si>
    <t>Formuláře, vzory dokumentů</t>
  </si>
  <si>
    <t>Evaluační zpráva včetně návrhů změn</t>
  </si>
  <si>
    <t>Seznámení vedoucích zaměstnanců správních úřadů se schválenými postupy při zavádění personálních procesů ve správních úřadech dle jednotlivých pilířů</t>
  </si>
  <si>
    <t>Celkem</t>
  </si>
  <si>
    <t>MV (Sekce pro přípravu státní služby)</t>
  </si>
  <si>
    <t>ÚSÚ</t>
  </si>
  <si>
    <t>MV (SSS)</t>
  </si>
  <si>
    <t>Služební úřady, MV (SSS)</t>
  </si>
  <si>
    <t>MV (SSS + úsek IT)</t>
  </si>
  <si>
    <t>MV (OL, SSS)</t>
  </si>
  <si>
    <t>Zdroje</t>
  </si>
  <si>
    <t>Státní rozpočet / Operační program (specifikujte) / jiné (uveďte)</t>
  </si>
  <si>
    <t>Příprava návrhů, předjednání, obhajoba návrhů v rámci legislativního procesu</t>
  </si>
  <si>
    <t>Analýza, reakce na požadavky praxe</t>
  </si>
  <si>
    <t>Příprava vzorů - komparace s jinými v současnosti platnými služebními postupy, judikatura</t>
  </si>
  <si>
    <t>IT řešení</t>
  </si>
  <si>
    <t>Fungující IS naplňující požadavky zákona</t>
  </si>
  <si>
    <t>Podklad pro budování systému</t>
  </si>
  <si>
    <t>Vedení zákonem požadovaného přehledu ve smyslu § 203 odst. 3</t>
  </si>
  <si>
    <t>Analýza, návrh funkcionalit provizorního systému</t>
  </si>
  <si>
    <t>Analýza, návrh funkcionalit informačního systému</t>
  </si>
  <si>
    <t>Dtto výše</t>
  </si>
  <si>
    <t>Příprava vzorů - komparace s jinými v současnosti platnými služebními postupy</t>
  </si>
  <si>
    <t>Školení (dle možností a nápadu práce)</t>
  </si>
  <si>
    <t>Koordinace, nastavení pravidel</t>
  </si>
  <si>
    <t>Odborné řízení výběrových řízení</t>
  </si>
  <si>
    <t>Příprava a vyhlášení výběrového řízení</t>
  </si>
  <si>
    <t>Odborné řízení, administrace žádostí, vydávání rozhodnutí</t>
  </si>
  <si>
    <t>Legislativní činnost (viz 3. pilíř), výkladová stanoviska</t>
  </si>
  <si>
    <t>Jmenování na služební místo</t>
  </si>
  <si>
    <t>Vydání podzákonných předpisů, výkladová stanoviska</t>
  </si>
  <si>
    <t>Vydání rozhodnutí</t>
  </si>
  <si>
    <t>Metodický pokyn</t>
  </si>
  <si>
    <t>Přijímání nových zaměstnanců, rozhodování</t>
  </si>
  <si>
    <t>Přednášková činnost, metodické písemné pomůcky</t>
  </si>
  <si>
    <t>Vydání služebních předpisů</t>
  </si>
  <si>
    <t>Metodická pomoc</t>
  </si>
  <si>
    <t>Nastavení systému úřednických zkoušek</t>
  </si>
  <si>
    <t>Vyhlášením právní normy</t>
  </si>
  <si>
    <t>Prezentace zákona a samotné implementace</t>
  </si>
  <si>
    <t>Písemné podklady pro jednání s EK</t>
  </si>
  <si>
    <t>Zákonný postup služebních orgánů</t>
  </si>
  <si>
    <t>Přednášková činnost, metodické pomůcky</t>
  </si>
  <si>
    <t>Rešerše, analýza, návrh systému</t>
  </si>
  <si>
    <t>Schválení rámcových pravidel pro vzdělávání</t>
  </si>
  <si>
    <t>Ostatní náklady budou zahrnovat ostatní běžné výdaje na zajištění provozu sekce státní služby, včetně informačního systému o státní službě.</t>
  </si>
  <si>
    <t>Státní rozpočet</t>
  </si>
  <si>
    <t>Zpracování analýzy současného stavu personálních procesů ve správních úřadech, podle 8 nastavených pilířů,  s přihlédnutím ke zhodnocení stavu personálních procesů ve správních úřadech v ČR a zhodnocení současného stavu nastavených personálních procesů ve VS používaných v zahraničí, zejména pak v zemích EU</t>
  </si>
  <si>
    <t>Příprava implementace  korekcí  v jednotlivých pilířích na základě provedené evaluace</t>
  </si>
  <si>
    <t>Vyhodnocení sebraných dat a zpracovaných analýz správních úřadů</t>
  </si>
  <si>
    <t>Příprava implementace v jednotlivých pilířích, případná příprava úpravy legislativních předpisů pro vybrané nastavení personálních procesů ve správních úřadech</t>
  </si>
  <si>
    <t>Metodická podpora realizátorům  korekcí v personálních  procesech dle jednotlivých pilířů při jejich implementaci</t>
  </si>
  <si>
    <t>Potřebné kroky k iniciaci změn podzákonných předpisů</t>
  </si>
  <si>
    <t>Vzory rozhodnutí, metodická pomoc</t>
  </si>
  <si>
    <t>OP Zaměstnanost</t>
  </si>
  <si>
    <t>Bude řešeno až v návaznosti na NMV pro státní službu / OP Zaměstnanost</t>
  </si>
  <si>
    <t>Osobní náklady</t>
  </si>
  <si>
    <t>= Časová náročnost * celkem pracovních úvazků * průměrná mzda1</t>
  </si>
  <si>
    <t>= Časová náročnost * celkem pracovních úvazků * průměrná mzda</t>
  </si>
  <si>
    <t>Náklady celkem</t>
  </si>
  <si>
    <t>=Osobní náklady + ostatní náklady</t>
  </si>
  <si>
    <r>
      <rPr>
        <sz val="7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 Náklady byly vypočteny ze 14. platové třídy, průměrného osobního příplatku ve výši 18 % a odvodů ve výši 35 %. Uvedené úvazky lze rozdělit mezi více pracovníků, nejedná se tedy o počet osob zapojených do realizace aktivity.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</si>
</sst>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\ &quot;Kč&quot;"/>
    <numFmt numFmtId="166" formatCode="_-* #,##0.00\ [$Kč-405]_-;\-* #,##0.00\ [$Kč-405]_-;_-* &quot;-&quot;??\ [$Kč-405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indexed="8"/>
      <name val="Arial"/>
      <family val="2"/>
      <charset val="238"/>
    </font>
    <font>
      <sz val="7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3" borderId="14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Border="1"/>
    <xf numFmtId="0" fontId="3" fillId="3" borderId="8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center" vertical="center"/>
    </xf>
    <xf numFmtId="14" fontId="3" fillId="3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justify" vertical="center"/>
    </xf>
    <xf numFmtId="0" fontId="3" fillId="3" borderId="5" xfId="0" applyFont="1" applyFill="1" applyBorder="1" applyAlignment="1"/>
    <xf numFmtId="0" fontId="3" fillId="3" borderId="1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right"/>
    </xf>
    <xf numFmtId="165" fontId="3" fillId="3" borderId="33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12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/>
    <xf numFmtId="164" fontId="3" fillId="0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/>
    <xf numFmtId="14" fontId="3" fillId="0" borderId="1" xfId="0" applyNumberFormat="1" applyFont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/>
    <xf numFmtId="0" fontId="3" fillId="3" borderId="8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8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2" fontId="3" fillId="0" borderId="1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165" fontId="3" fillId="3" borderId="2" xfId="0" applyNumberFormat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4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22" xfId="0" applyFont="1" applyFill="1" applyBorder="1" applyAlignment="1"/>
    <xf numFmtId="164" fontId="3" fillId="0" borderId="24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3" borderId="10" xfId="0" applyNumberFormat="1" applyFont="1" applyFill="1" applyBorder="1" applyAlignment="1">
      <alignment horizontal="left" vertical="center" wrapText="1"/>
    </xf>
    <xf numFmtId="165" fontId="3" fillId="3" borderId="10" xfId="0" applyNumberFormat="1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165" fontId="3" fillId="0" borderId="32" xfId="0" applyNumberFormat="1" applyFont="1" applyFill="1" applyBorder="1" applyAlignment="1">
      <alignment horizontal="left" vertical="center" wrapText="1"/>
    </xf>
    <xf numFmtId="0" fontId="1" fillId="3" borderId="34" xfId="0" applyFont="1" applyFill="1" applyBorder="1" applyAlignment="1">
      <alignment horizontal="justify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/>
    </xf>
    <xf numFmtId="49" fontId="2" fillId="5" borderId="38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/>
    <xf numFmtId="0" fontId="4" fillId="3" borderId="3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wrapText="1"/>
    </xf>
    <xf numFmtId="0" fontId="3" fillId="0" borderId="2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65" fontId="3" fillId="0" borderId="10" xfId="0" applyNumberFormat="1" applyFont="1" applyFill="1" applyBorder="1" applyAlignment="1">
      <alignment horizontal="left" vertical="center" wrapText="1"/>
    </xf>
    <xf numFmtId="0" fontId="7" fillId="4" borderId="40" xfId="0" applyFont="1" applyFill="1" applyBorder="1" applyAlignment="1">
      <alignment horizontal="center" vertical="center"/>
    </xf>
    <xf numFmtId="49" fontId="8" fillId="5" borderId="13" xfId="0" applyNumberFormat="1" applyFont="1" applyFill="1" applyBorder="1" applyAlignment="1">
      <alignment horizontal="center" vertical="center" wrapText="1"/>
    </xf>
    <xf numFmtId="49" fontId="8" fillId="5" borderId="40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/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5" fontId="10" fillId="0" borderId="0" xfId="0" applyNumberFormat="1" applyFont="1" applyFill="1" applyBorder="1"/>
    <xf numFmtId="0" fontId="9" fillId="6" borderId="15" xfId="0" applyFont="1" applyFill="1" applyBorder="1" applyAlignment="1">
      <alignment vertical="center"/>
    </xf>
    <xf numFmtId="165" fontId="3" fillId="6" borderId="17" xfId="0" applyNumberFormat="1" applyFont="1" applyFill="1" applyBorder="1" applyAlignment="1">
      <alignment vertical="center"/>
    </xf>
    <xf numFmtId="0" fontId="9" fillId="3" borderId="5" xfId="0" applyFont="1" applyFill="1" applyBorder="1" applyAlignment="1"/>
    <xf numFmtId="0" fontId="1" fillId="4" borderId="40" xfId="0" applyFont="1" applyFill="1" applyBorder="1" applyAlignment="1">
      <alignment horizontal="center" vertical="center"/>
    </xf>
    <xf numFmtId="49" fontId="2" fillId="5" borderId="17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5" fontId="3" fillId="6" borderId="16" xfId="0" applyNumberFormat="1" applyFont="1" applyFill="1" applyBorder="1"/>
    <xf numFmtId="165" fontId="3" fillId="6" borderId="40" xfId="0" applyNumberFormat="1" applyFont="1" applyFill="1" applyBorder="1"/>
    <xf numFmtId="49" fontId="2" fillId="5" borderId="1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" fillId="4" borderId="37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SAKO~1/APPDATA/LOCAL/TEMP/wzf0fb/Priloha%201_Hierarchicka%20struktura%20praci_cil%204_141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erarchicka struktura 4.1"/>
      <sheetName val="Hierarchicka struktura 4.2"/>
    </sheetNames>
    <sheetDataSet>
      <sheetData sheetId="0"/>
      <sheetData sheetId="1">
        <row r="17">
          <cell r="C17" t="str">
            <v>Seznámení vedoucích zaměstnanců správních úřadů se schválenými postupy při zavádění personálních procesů ve správních úřadech dle jednotlivých pilířů</v>
          </cell>
        </row>
        <row r="18">
          <cell r="C18" t="str">
            <v>Vytvoření systému vzdělávání personalistů a liniových manažerů dle jednotlivých pilířů</v>
          </cell>
        </row>
        <row r="19">
          <cell r="C19" t="str">
            <v>Zahájení používání personálních nástrojů dle jednotlivých pilířů, metodická podpora realizátorům</v>
          </cell>
        </row>
        <row r="21">
          <cell r="C21" t="str">
            <v>Vlastní realizace navržených řešení dle jednotlivých pilířů, včetně průběžného sběru dat k evaluaci</v>
          </cell>
        </row>
        <row r="22">
          <cell r="C22" t="str">
            <v>Metodická podpora realizátorům  personálních  procesů dle jednotlivých pilířů při jejich implementaci</v>
          </cell>
        </row>
        <row r="24">
          <cell r="C24" t="str">
            <v xml:space="preserve">Sběr dat a zpracování „Evaluačních zpráv dle jednotlivých pilířů personálních procesů a návrh opatření za dané období“- hodnocení dopadů, nákladů a přínosů ex post </v>
          </cell>
        </row>
        <row r="25">
          <cell r="C25" t="str">
            <v>Předložení Evaluační zprávy vládě ČR ke schválení</v>
          </cell>
        </row>
        <row r="27">
          <cell r="C27" t="str">
            <v>Příprava implemantace  korekcí  v jednotlivých pilířích na základě provedené evaluace</v>
          </cell>
        </row>
        <row r="28">
          <cell r="C28" t="str">
            <v>Seznámení vedoucích zaměstnanců a personalistů správních úřadů se schválenými korekcemi v postupech při  personálních procesech ve správních úřadech dle jednotlivých pilířů</v>
          </cell>
        </row>
        <row r="29">
          <cell r="C29" t="str">
            <v>Metodická podpora realizátorům  korekcí v personálních  procesechdle jednotlivých pilířů při jejich implementaci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view="pageBreakPreview" topLeftCell="F1" zoomScale="60" zoomScaleNormal="85" workbookViewId="0">
      <selection activeCell="O1" sqref="O1"/>
    </sheetView>
  </sheetViews>
  <sheetFormatPr defaultColWidth="0" defaultRowHeight="12.75" zeroHeight="1" x14ac:dyDescent="0.2"/>
  <cols>
    <col min="1" max="1" width="4" style="9" customWidth="1"/>
    <col min="2" max="3" width="4.7109375" style="9" customWidth="1"/>
    <col min="4" max="4" width="90.28515625" style="9" customWidth="1"/>
    <col min="5" max="6" width="37" style="4" customWidth="1"/>
    <col min="7" max="7" width="27" style="6" customWidth="1"/>
    <col min="8" max="9" width="28" style="6" customWidth="1"/>
    <col min="10" max="10" width="26.7109375" style="7" customWidth="1"/>
    <col min="11" max="11" width="25.7109375" style="7" customWidth="1"/>
    <col min="12" max="12" width="24.28515625" style="6" customWidth="1"/>
    <col min="13" max="13" width="26.140625" style="6" customWidth="1"/>
    <col min="14" max="14" width="24.85546875" style="8" customWidth="1"/>
    <col min="15" max="15" width="22.7109375" style="8" customWidth="1"/>
    <col min="16" max="16" width="18.28515625" style="8" customWidth="1"/>
    <col min="17" max="18" width="0" style="8" hidden="1" customWidth="1"/>
    <col min="19" max="16384" width="9.140625" style="8" hidden="1"/>
  </cols>
  <sheetData>
    <row r="1" spans="1:16" ht="30" customHeight="1" thickBot="1" x14ac:dyDescent="0.25">
      <c r="A1" s="148" t="s">
        <v>0</v>
      </c>
      <c r="B1" s="149"/>
      <c r="C1" s="149"/>
      <c r="D1" s="149"/>
      <c r="E1" s="108" t="s">
        <v>2</v>
      </c>
      <c r="F1" s="108" t="s">
        <v>3</v>
      </c>
      <c r="G1" s="108" t="s">
        <v>88</v>
      </c>
      <c r="H1" s="108" t="s">
        <v>4</v>
      </c>
      <c r="I1" s="108" t="s">
        <v>5</v>
      </c>
      <c r="J1" s="97" t="s">
        <v>89</v>
      </c>
      <c r="K1" s="97" t="s">
        <v>90</v>
      </c>
      <c r="L1" s="97" t="s">
        <v>91</v>
      </c>
      <c r="M1" s="113" t="s">
        <v>219</v>
      </c>
      <c r="N1" s="108" t="s">
        <v>92</v>
      </c>
      <c r="O1" s="113" t="s">
        <v>222</v>
      </c>
      <c r="P1" s="98" t="s">
        <v>173</v>
      </c>
    </row>
    <row r="2" spans="1:16" s="10" customFormat="1" ht="36" customHeight="1" thickBot="1" x14ac:dyDescent="0.25">
      <c r="A2" s="152"/>
      <c r="B2" s="153"/>
      <c r="C2" s="153"/>
      <c r="D2" s="154"/>
      <c r="E2" s="3"/>
      <c r="F2" s="3"/>
      <c r="G2" s="2" t="s">
        <v>94</v>
      </c>
      <c r="H2" s="1"/>
      <c r="I2" s="1"/>
      <c r="J2" s="5"/>
      <c r="K2" s="5"/>
      <c r="L2" s="2" t="s">
        <v>94</v>
      </c>
      <c r="M2" s="2" t="s">
        <v>94</v>
      </c>
      <c r="N2" s="2" t="s">
        <v>94</v>
      </c>
      <c r="O2" s="2" t="s">
        <v>94</v>
      </c>
      <c r="P2" s="89"/>
    </row>
    <row r="3" spans="1:16" ht="56.25" customHeight="1" thickBot="1" x14ac:dyDescent="0.25">
      <c r="A3" s="150" t="s">
        <v>93</v>
      </c>
      <c r="B3" s="151"/>
      <c r="C3" s="151"/>
      <c r="D3" s="151"/>
      <c r="E3" s="109" t="s">
        <v>6</v>
      </c>
      <c r="F3" s="109" t="s">
        <v>7</v>
      </c>
      <c r="G3" s="109" t="s">
        <v>8</v>
      </c>
      <c r="H3" s="109" t="s">
        <v>9</v>
      </c>
      <c r="I3" s="109" t="s">
        <v>10</v>
      </c>
      <c r="J3" s="109" t="s">
        <v>11</v>
      </c>
      <c r="K3" s="109" t="s">
        <v>12</v>
      </c>
      <c r="L3" s="109" t="s">
        <v>13</v>
      </c>
      <c r="M3" s="114" t="s">
        <v>221</v>
      </c>
      <c r="N3" s="99" t="s">
        <v>14</v>
      </c>
      <c r="O3" s="115" t="s">
        <v>223</v>
      </c>
      <c r="P3" s="46" t="s">
        <v>174</v>
      </c>
    </row>
    <row r="4" spans="1:16" ht="26.25" customHeight="1" x14ac:dyDescent="0.2">
      <c r="A4" s="155" t="s">
        <v>101</v>
      </c>
      <c r="B4" s="143" t="s">
        <v>103</v>
      </c>
      <c r="C4" s="143"/>
      <c r="D4" s="143"/>
      <c r="E4" s="11"/>
      <c r="F4" s="11"/>
      <c r="G4" s="12"/>
      <c r="H4" s="13"/>
      <c r="I4" s="13"/>
      <c r="J4" s="14"/>
      <c r="K4" s="14"/>
      <c r="L4" s="159">
        <v>27</v>
      </c>
      <c r="M4" s="162">
        <f>L4*12*A47*6</f>
        <v>95839200</v>
      </c>
      <c r="N4" s="15"/>
      <c r="O4" s="15"/>
      <c r="P4" s="16"/>
    </row>
    <row r="5" spans="1:16" ht="15.75" customHeight="1" x14ac:dyDescent="0.2">
      <c r="A5" s="138"/>
      <c r="B5" s="140" t="s">
        <v>18</v>
      </c>
      <c r="C5" s="140"/>
      <c r="D5" s="140"/>
      <c r="E5" s="106" t="s">
        <v>62</v>
      </c>
      <c r="F5" s="106" t="s">
        <v>62</v>
      </c>
      <c r="G5" s="17">
        <v>2</v>
      </c>
      <c r="H5" s="18" t="s">
        <v>15</v>
      </c>
      <c r="I5" s="19" t="s">
        <v>21</v>
      </c>
      <c r="J5" s="18" t="s">
        <v>16</v>
      </c>
      <c r="K5" s="20" t="s">
        <v>23</v>
      </c>
      <c r="L5" s="160"/>
      <c r="M5" s="163" t="e">
        <f>SUM(J5*12*'[1]Hierarchicka struktura 4.2'!C16)</f>
        <v>#VALUE!</v>
      </c>
      <c r="N5" s="21"/>
      <c r="O5" s="42"/>
      <c r="P5" s="90"/>
    </row>
    <row r="6" spans="1:16" ht="15.75" customHeight="1" x14ac:dyDescent="0.2">
      <c r="A6" s="138"/>
      <c r="B6" s="140" t="s">
        <v>19</v>
      </c>
      <c r="C6" s="140"/>
      <c r="D6" s="140"/>
      <c r="E6" s="106" t="s">
        <v>63</v>
      </c>
      <c r="F6" s="106" t="s">
        <v>203</v>
      </c>
      <c r="G6" s="18">
        <v>2</v>
      </c>
      <c r="H6" s="19" t="s">
        <v>15</v>
      </c>
      <c r="I6" s="19" t="s">
        <v>21</v>
      </c>
      <c r="J6" s="18" t="s">
        <v>16</v>
      </c>
      <c r="K6" s="20" t="s">
        <v>23</v>
      </c>
      <c r="L6" s="160"/>
      <c r="M6" s="163" t="e">
        <f>SUM(J6*12*'[1]Hierarchicka struktura 4.2'!C17)</f>
        <v>#VALUE!</v>
      </c>
      <c r="N6" s="21"/>
      <c r="O6" s="42"/>
      <c r="P6" s="90"/>
    </row>
    <row r="7" spans="1:16" ht="25.5" x14ac:dyDescent="0.2">
      <c r="A7" s="138"/>
      <c r="B7" s="144" t="s">
        <v>20</v>
      </c>
      <c r="C7" s="145"/>
      <c r="D7" s="146"/>
      <c r="E7" s="106" t="s">
        <v>64</v>
      </c>
      <c r="F7" s="106" t="s">
        <v>202</v>
      </c>
      <c r="G7" s="18">
        <v>2</v>
      </c>
      <c r="H7" s="19" t="s">
        <v>22</v>
      </c>
      <c r="I7" s="19" t="s">
        <v>22</v>
      </c>
      <c r="J7" s="18" t="s">
        <v>16</v>
      </c>
      <c r="K7" s="20" t="s">
        <v>23</v>
      </c>
      <c r="L7" s="160"/>
      <c r="M7" s="163" t="e">
        <f>SUM(J7*12*'[1]Hierarchicka struktura 4.2'!C18)</f>
        <v>#VALUE!</v>
      </c>
      <c r="N7" s="42"/>
      <c r="O7" s="21"/>
      <c r="P7" s="91"/>
    </row>
    <row r="8" spans="1:16" ht="15" customHeight="1" x14ac:dyDescent="0.2">
      <c r="A8" s="138" t="s">
        <v>100</v>
      </c>
      <c r="B8" s="141" t="s">
        <v>102</v>
      </c>
      <c r="C8" s="141"/>
      <c r="D8" s="141"/>
      <c r="E8" s="107"/>
      <c r="F8" s="107"/>
      <c r="G8" s="22"/>
      <c r="H8" s="22"/>
      <c r="I8" s="22"/>
      <c r="J8" s="22"/>
      <c r="K8" s="22"/>
      <c r="L8" s="160"/>
      <c r="M8" s="163" t="e">
        <f>SUM(J8*12*'[1]Hierarchicka struktura 4.2'!C19)</f>
        <v>#VALUE!</v>
      </c>
      <c r="N8" s="24"/>
      <c r="O8" s="120"/>
      <c r="P8" s="26"/>
    </row>
    <row r="9" spans="1:16" ht="25.5" x14ac:dyDescent="0.2">
      <c r="A9" s="138"/>
      <c r="B9" s="140" t="s">
        <v>24</v>
      </c>
      <c r="C9" s="140"/>
      <c r="D9" s="140"/>
      <c r="E9" s="27" t="s">
        <v>65</v>
      </c>
      <c r="F9" s="27" t="s">
        <v>70</v>
      </c>
      <c r="G9" s="17">
        <v>1</v>
      </c>
      <c r="H9" s="20" t="s">
        <v>15</v>
      </c>
      <c r="I9" s="28">
        <v>42005</v>
      </c>
      <c r="J9" s="20" t="s">
        <v>16</v>
      </c>
      <c r="K9" s="20"/>
      <c r="L9" s="160"/>
      <c r="M9" s="163" t="e">
        <f>SUM(J9*12*'[1]Hierarchicka struktura 4.2'!C20)</f>
        <v>#VALUE!</v>
      </c>
      <c r="N9" s="42"/>
      <c r="O9" s="21"/>
      <c r="P9" s="156" t="s">
        <v>217</v>
      </c>
    </row>
    <row r="10" spans="1:16" ht="30.75" customHeight="1" x14ac:dyDescent="0.2">
      <c r="A10" s="138"/>
      <c r="B10" s="140" t="s">
        <v>25</v>
      </c>
      <c r="C10" s="140"/>
      <c r="D10" s="140"/>
      <c r="E10" s="106" t="s">
        <v>66</v>
      </c>
      <c r="F10" s="106" t="s">
        <v>69</v>
      </c>
      <c r="G10" s="18">
        <v>3</v>
      </c>
      <c r="H10" s="18" t="s">
        <v>15</v>
      </c>
      <c r="I10" s="19">
        <v>42185</v>
      </c>
      <c r="J10" s="20" t="s">
        <v>16</v>
      </c>
      <c r="K10" s="49" t="s">
        <v>74</v>
      </c>
      <c r="L10" s="160"/>
      <c r="M10" s="163" t="e">
        <f>SUM(J10*12*'[1]Hierarchicka struktura 4.2'!C21)</f>
        <v>#VALUE!</v>
      </c>
      <c r="N10" s="42"/>
      <c r="O10" s="21"/>
      <c r="P10" s="157"/>
    </row>
    <row r="11" spans="1:16" ht="25.5" x14ac:dyDescent="0.2">
      <c r="A11" s="138"/>
      <c r="B11" s="140" t="s">
        <v>26</v>
      </c>
      <c r="C11" s="140"/>
      <c r="D11" s="140"/>
      <c r="E11" s="106" t="s">
        <v>52</v>
      </c>
      <c r="F11" s="106" t="s">
        <v>68</v>
      </c>
      <c r="G11" s="18">
        <v>3</v>
      </c>
      <c r="H11" s="19">
        <v>42005</v>
      </c>
      <c r="I11" s="19">
        <v>42185</v>
      </c>
      <c r="J11" s="20" t="s">
        <v>16</v>
      </c>
      <c r="K11" s="18"/>
      <c r="L11" s="160"/>
      <c r="M11" s="163" t="e">
        <f>SUM(J11*12*'[1]Hierarchicka struktura 4.2'!C22)</f>
        <v>#VALUE!</v>
      </c>
      <c r="N11" s="42"/>
      <c r="O11" s="21"/>
      <c r="P11" s="157"/>
    </row>
    <row r="12" spans="1:16" ht="25.5" x14ac:dyDescent="0.2">
      <c r="A12" s="138"/>
      <c r="B12" s="140" t="s">
        <v>27</v>
      </c>
      <c r="C12" s="140"/>
      <c r="D12" s="140"/>
      <c r="E12" s="106" t="s">
        <v>53</v>
      </c>
      <c r="F12" s="106" t="s">
        <v>67</v>
      </c>
      <c r="G12" s="18">
        <v>3</v>
      </c>
      <c r="H12" s="19">
        <v>42005</v>
      </c>
      <c r="I12" s="19">
        <v>42307</v>
      </c>
      <c r="J12" s="20" t="s">
        <v>16</v>
      </c>
      <c r="K12" s="49" t="s">
        <v>74</v>
      </c>
      <c r="L12" s="160"/>
      <c r="M12" s="163" t="e">
        <f>SUM(J12*12*'[1]Hierarchicka struktura 4.2'!C23)</f>
        <v>#VALUE!</v>
      </c>
      <c r="N12" s="42"/>
      <c r="O12" s="21"/>
      <c r="P12" s="158"/>
    </row>
    <row r="13" spans="1:16" s="31" customFormat="1" ht="15" customHeight="1" x14ac:dyDescent="0.2">
      <c r="A13" s="138" t="s">
        <v>99</v>
      </c>
      <c r="B13" s="147" t="s">
        <v>104</v>
      </c>
      <c r="C13" s="147"/>
      <c r="D13" s="147"/>
      <c r="E13" s="107"/>
      <c r="F13" s="107"/>
      <c r="G13" s="29"/>
      <c r="H13" s="22"/>
      <c r="I13" s="22"/>
      <c r="J13" s="22"/>
      <c r="K13" s="22"/>
      <c r="L13" s="160"/>
      <c r="M13" s="163" t="e">
        <f>SUM(J13*12*'[1]Hierarchicka struktura 4.2'!C24)</f>
        <v>#VALUE!</v>
      </c>
      <c r="N13" s="116"/>
      <c r="O13" s="25"/>
      <c r="P13" s="26"/>
    </row>
    <row r="14" spans="1:16" ht="25.5" x14ac:dyDescent="0.2">
      <c r="A14" s="138"/>
      <c r="B14" s="140" t="s">
        <v>28</v>
      </c>
      <c r="C14" s="140"/>
      <c r="D14" s="140"/>
      <c r="E14" s="106" t="s">
        <v>49</v>
      </c>
      <c r="F14" s="110" t="s">
        <v>50</v>
      </c>
      <c r="G14" s="18">
        <v>1</v>
      </c>
      <c r="H14" s="19" t="s">
        <v>21</v>
      </c>
      <c r="I14" s="19">
        <v>41958</v>
      </c>
      <c r="J14" s="32" t="s">
        <v>16</v>
      </c>
      <c r="K14" s="81" t="s">
        <v>72</v>
      </c>
      <c r="L14" s="160"/>
      <c r="M14" s="163" t="e">
        <f>SUM(J14*12*'[1]Hierarchicka struktura 4.2'!C25)</f>
        <v>#VALUE!</v>
      </c>
      <c r="N14" s="42"/>
      <c r="O14" s="21"/>
      <c r="P14" s="91"/>
    </row>
    <row r="15" spans="1:16" ht="25.5" x14ac:dyDescent="0.2">
      <c r="A15" s="138"/>
      <c r="B15" s="140" t="s">
        <v>29</v>
      </c>
      <c r="C15" s="140"/>
      <c r="D15" s="140"/>
      <c r="E15" s="106" t="s">
        <v>175</v>
      </c>
      <c r="F15" s="110" t="s">
        <v>82</v>
      </c>
      <c r="G15" s="34">
        <v>7</v>
      </c>
      <c r="H15" s="19" t="s">
        <v>21</v>
      </c>
      <c r="I15" s="19">
        <v>42185</v>
      </c>
      <c r="J15" s="32" t="s">
        <v>172</v>
      </c>
      <c r="K15" s="35" t="s">
        <v>75</v>
      </c>
      <c r="L15" s="160"/>
      <c r="M15" s="163" t="e">
        <f>SUM(J15*12*'[1]Hierarchicka struktura 4.2'!C26)</f>
        <v>#VALUE!</v>
      </c>
      <c r="N15" s="42"/>
      <c r="O15" s="21"/>
      <c r="P15" s="91"/>
    </row>
    <row r="16" spans="1:16" ht="25.5" x14ac:dyDescent="0.2">
      <c r="A16" s="138"/>
      <c r="B16" s="140" t="s">
        <v>30</v>
      </c>
      <c r="C16" s="140"/>
      <c r="D16" s="140"/>
      <c r="E16" s="36" t="s">
        <v>176</v>
      </c>
      <c r="F16" s="37" t="s">
        <v>215</v>
      </c>
      <c r="G16" s="35">
        <v>7</v>
      </c>
      <c r="H16" s="19">
        <v>42370</v>
      </c>
      <c r="I16" s="19">
        <v>43100</v>
      </c>
      <c r="J16" s="32" t="s">
        <v>172</v>
      </c>
      <c r="K16" s="35" t="s">
        <v>75</v>
      </c>
      <c r="L16" s="160"/>
      <c r="M16" s="163" t="e">
        <f>SUM(J16*12*'[1]Hierarchicka struktura 4.2'!C27)</f>
        <v>#VALUE!</v>
      </c>
      <c r="N16" s="42"/>
      <c r="O16" s="21"/>
      <c r="P16" s="91"/>
    </row>
    <row r="17" spans="1:16" ht="15" customHeight="1" x14ac:dyDescent="0.2">
      <c r="A17" s="138" t="s">
        <v>98</v>
      </c>
      <c r="B17" s="141" t="s">
        <v>105</v>
      </c>
      <c r="C17" s="141"/>
      <c r="D17" s="141"/>
      <c r="E17" s="107"/>
      <c r="F17" s="107"/>
      <c r="G17" s="22"/>
      <c r="H17" s="38"/>
      <c r="I17" s="39"/>
      <c r="J17" s="22"/>
      <c r="K17" s="22"/>
      <c r="L17" s="160"/>
      <c r="M17" s="163" t="e">
        <f>SUM(J17*12*'[1]Hierarchicka struktura 4.2'!C28)</f>
        <v>#VALUE!</v>
      </c>
      <c r="N17" s="41"/>
      <c r="O17" s="53"/>
      <c r="P17" s="26"/>
    </row>
    <row r="18" spans="1:16" ht="25.5" x14ac:dyDescent="0.2">
      <c r="A18" s="138"/>
      <c r="B18" s="140" t="s">
        <v>31</v>
      </c>
      <c r="C18" s="140"/>
      <c r="D18" s="140"/>
      <c r="E18" s="106" t="s">
        <v>51</v>
      </c>
      <c r="F18" s="106" t="s">
        <v>204</v>
      </c>
      <c r="G18" s="18">
        <v>1</v>
      </c>
      <c r="H18" s="19" t="s">
        <v>77</v>
      </c>
      <c r="I18" s="19">
        <v>42185</v>
      </c>
      <c r="J18" s="81" t="s">
        <v>76</v>
      </c>
      <c r="K18" s="18" t="s">
        <v>71</v>
      </c>
      <c r="L18" s="160"/>
      <c r="M18" s="163" t="e">
        <f>SUM(J18*12*'[1]Hierarchicka struktura 4.2'!C29)</f>
        <v>#VALUE!</v>
      </c>
      <c r="N18" s="42"/>
      <c r="O18" s="21"/>
      <c r="P18" s="91"/>
    </row>
    <row r="19" spans="1:16" ht="38.25" x14ac:dyDescent="0.2">
      <c r="A19" s="138"/>
      <c r="B19" s="140" t="s">
        <v>32</v>
      </c>
      <c r="C19" s="140"/>
      <c r="D19" s="140"/>
      <c r="E19" s="106" t="s">
        <v>177</v>
      </c>
      <c r="F19" s="106" t="s">
        <v>216</v>
      </c>
      <c r="G19" s="18">
        <v>3</v>
      </c>
      <c r="H19" s="19">
        <v>42005</v>
      </c>
      <c r="I19" s="19">
        <v>42185</v>
      </c>
      <c r="J19" s="18" t="s">
        <v>169</v>
      </c>
      <c r="K19" s="18" t="s">
        <v>78</v>
      </c>
      <c r="L19" s="160"/>
      <c r="M19" s="163" t="e">
        <f>SUM(J19*12*'[1]Hierarchicka struktura 4.2'!C30)</f>
        <v>#VALUE!</v>
      </c>
      <c r="N19" s="42"/>
      <c r="O19" s="21"/>
      <c r="P19" s="91"/>
    </row>
    <row r="20" spans="1:16" ht="25.5" x14ac:dyDescent="0.2">
      <c r="A20" s="138"/>
      <c r="B20" s="140" t="s">
        <v>33</v>
      </c>
      <c r="C20" s="140"/>
      <c r="D20" s="140"/>
      <c r="E20" s="106" t="s">
        <v>54</v>
      </c>
      <c r="F20" s="106" t="s">
        <v>160</v>
      </c>
      <c r="G20" s="18">
        <v>3</v>
      </c>
      <c r="H20" s="19">
        <v>42005</v>
      </c>
      <c r="I20" s="19">
        <v>42185</v>
      </c>
      <c r="J20" s="18" t="s">
        <v>169</v>
      </c>
      <c r="K20" s="18"/>
      <c r="L20" s="160"/>
      <c r="M20" s="163" t="e">
        <f>SUM(J20*12*'[1]Hierarchicka struktura 4.2'!C31)</f>
        <v>#VALUE!</v>
      </c>
      <c r="N20" s="42"/>
      <c r="O20" s="21"/>
      <c r="P20" s="91"/>
    </row>
    <row r="21" spans="1:16" ht="31.5" customHeight="1" x14ac:dyDescent="0.2">
      <c r="A21" s="138"/>
      <c r="B21" s="140" t="s">
        <v>1</v>
      </c>
      <c r="C21" s="140"/>
      <c r="D21" s="140"/>
      <c r="E21" s="21"/>
      <c r="F21" s="21"/>
      <c r="G21" s="35">
        <v>3</v>
      </c>
      <c r="H21" s="21"/>
      <c r="I21" s="21"/>
      <c r="J21" s="18" t="s">
        <v>16</v>
      </c>
      <c r="K21" s="35"/>
      <c r="L21" s="160"/>
      <c r="M21" s="163" t="e">
        <f>SUM(J21*12*'[1]Hierarchicka struktura 4.2'!C32)</f>
        <v>#VALUE!</v>
      </c>
      <c r="N21" s="42"/>
      <c r="O21" s="21"/>
      <c r="P21" s="118" t="s">
        <v>209</v>
      </c>
    </row>
    <row r="22" spans="1:16" ht="25.5" x14ac:dyDescent="0.2">
      <c r="A22" s="138"/>
      <c r="B22" s="140" t="s">
        <v>34</v>
      </c>
      <c r="C22" s="140"/>
      <c r="D22" s="140"/>
      <c r="E22" s="27" t="s">
        <v>51</v>
      </c>
      <c r="F22" s="27" t="s">
        <v>204</v>
      </c>
      <c r="G22" s="20">
        <v>3</v>
      </c>
      <c r="H22" s="19">
        <v>42005</v>
      </c>
      <c r="I22" s="19">
        <v>42185</v>
      </c>
      <c r="J22" s="18" t="s">
        <v>78</v>
      </c>
      <c r="K22" s="18" t="s">
        <v>71</v>
      </c>
      <c r="L22" s="160"/>
      <c r="M22" s="163" t="e">
        <f>SUM(J22*12*'[1]Hierarchicka struktura 4.2'!C33)</f>
        <v>#VALUE!</v>
      </c>
      <c r="N22" s="42"/>
      <c r="O22" s="21"/>
      <c r="P22" s="91"/>
    </row>
    <row r="23" spans="1:16" x14ac:dyDescent="0.2">
      <c r="A23" s="138"/>
      <c r="B23" s="140" t="s">
        <v>35</v>
      </c>
      <c r="C23" s="140"/>
      <c r="D23" s="140"/>
      <c r="E23" s="27" t="s">
        <v>55</v>
      </c>
      <c r="F23" s="27" t="s">
        <v>205</v>
      </c>
      <c r="G23" s="20">
        <v>6</v>
      </c>
      <c r="H23" s="19">
        <v>42005</v>
      </c>
      <c r="I23" s="19" t="s">
        <v>84</v>
      </c>
      <c r="J23" s="18" t="s">
        <v>169</v>
      </c>
      <c r="K23" s="20"/>
      <c r="L23" s="160"/>
      <c r="M23" s="163" t="e">
        <f>SUM(J23*12*'[1]Hierarchicka struktura 4.2'!C34)</f>
        <v>#VALUE!</v>
      </c>
      <c r="N23" s="42"/>
      <c r="O23" s="21"/>
      <c r="P23" s="91"/>
    </row>
    <row r="24" spans="1:16" ht="15" customHeight="1" x14ac:dyDescent="0.2">
      <c r="A24" s="138" t="s">
        <v>97</v>
      </c>
      <c r="B24" s="141" t="s">
        <v>106</v>
      </c>
      <c r="C24" s="141"/>
      <c r="D24" s="141"/>
      <c r="E24" s="107"/>
      <c r="F24" s="107"/>
      <c r="G24" s="22"/>
      <c r="H24" s="22"/>
      <c r="I24" s="22"/>
      <c r="J24" s="22"/>
      <c r="K24" s="22"/>
      <c r="L24" s="160"/>
      <c r="M24" s="163">
        <f>SUM(J24*12*'[1]Hierarchicka struktura 4.2'!C35)</f>
        <v>0</v>
      </c>
      <c r="N24" s="117"/>
      <c r="O24" s="44"/>
      <c r="P24" s="26"/>
    </row>
    <row r="25" spans="1:16" ht="15" customHeight="1" x14ac:dyDescent="0.2">
      <c r="A25" s="138"/>
      <c r="B25" s="140" t="s">
        <v>36</v>
      </c>
      <c r="C25" s="140"/>
      <c r="D25" s="140"/>
      <c r="E25" s="27" t="s">
        <v>189</v>
      </c>
      <c r="F25" s="27" t="s">
        <v>192</v>
      </c>
      <c r="G25" s="20">
        <v>2</v>
      </c>
      <c r="H25" s="19" t="s">
        <v>15</v>
      </c>
      <c r="I25" s="19">
        <v>42035</v>
      </c>
      <c r="J25" s="20" t="s">
        <v>169</v>
      </c>
      <c r="K25" s="20"/>
      <c r="L25" s="160"/>
      <c r="M25" s="163" t="e">
        <f>SUM(J25*12*'[1]Hierarchicka struktura 4.2'!C36)</f>
        <v>#VALUE!</v>
      </c>
      <c r="N25" s="42"/>
      <c r="O25" s="21"/>
      <c r="P25" s="91"/>
    </row>
    <row r="26" spans="1:16" ht="15" customHeight="1" x14ac:dyDescent="0.2">
      <c r="A26" s="138"/>
      <c r="B26" s="140" t="s">
        <v>37</v>
      </c>
      <c r="C26" s="140"/>
      <c r="D26" s="140"/>
      <c r="E26" s="27" t="s">
        <v>189</v>
      </c>
      <c r="F26" s="27" t="s">
        <v>192</v>
      </c>
      <c r="G26" s="20">
        <v>2</v>
      </c>
      <c r="H26" s="19" t="s">
        <v>15</v>
      </c>
      <c r="I26" s="19">
        <v>42035</v>
      </c>
      <c r="J26" s="20" t="s">
        <v>169</v>
      </c>
      <c r="K26" s="20"/>
      <c r="L26" s="160"/>
      <c r="M26" s="163" t="e">
        <f>SUM(J26*12*'[1]Hierarchicka struktura 4.2'!C37)</f>
        <v>#VALUE!</v>
      </c>
      <c r="N26" s="42"/>
      <c r="O26" s="21"/>
      <c r="P26" s="91"/>
    </row>
    <row r="27" spans="1:16" ht="25.5" x14ac:dyDescent="0.2">
      <c r="A27" s="138"/>
      <c r="B27" s="140" t="s">
        <v>38</v>
      </c>
      <c r="C27" s="140"/>
      <c r="D27" s="140"/>
      <c r="E27" s="27" t="s">
        <v>191</v>
      </c>
      <c r="F27" s="27" t="s">
        <v>193</v>
      </c>
      <c r="G27" s="20">
        <v>2</v>
      </c>
      <c r="H27" s="19" t="s">
        <v>15</v>
      </c>
      <c r="I27" s="19" t="s">
        <v>57</v>
      </c>
      <c r="J27" s="20" t="s">
        <v>169</v>
      </c>
      <c r="K27" s="20" t="s">
        <v>73</v>
      </c>
      <c r="L27" s="160"/>
      <c r="M27" s="163" t="e">
        <f>SUM(J27*12*'[1]Hierarchicka struktura 4.2'!C38)</f>
        <v>#VALUE!</v>
      </c>
      <c r="N27" s="42"/>
      <c r="O27" s="21"/>
      <c r="P27" s="91"/>
    </row>
    <row r="28" spans="1:16" ht="15" customHeight="1" x14ac:dyDescent="0.2">
      <c r="A28" s="138"/>
      <c r="B28" s="140" t="s">
        <v>39</v>
      </c>
      <c r="C28" s="140"/>
      <c r="D28" s="140"/>
      <c r="E28" s="27" t="s">
        <v>189</v>
      </c>
      <c r="F28" s="27" t="s">
        <v>192</v>
      </c>
      <c r="G28" s="20">
        <v>2</v>
      </c>
      <c r="H28" s="19">
        <v>41974</v>
      </c>
      <c r="I28" s="19">
        <v>42063</v>
      </c>
      <c r="J28" s="20" t="s">
        <v>169</v>
      </c>
      <c r="K28" s="20"/>
      <c r="L28" s="160"/>
      <c r="M28" s="163" t="e">
        <f>SUM(J28*12*'[1]Hierarchicka struktura 4.2'!C39)</f>
        <v>#VALUE!</v>
      </c>
      <c r="N28" s="42"/>
      <c r="O28" s="21"/>
      <c r="P28" s="91"/>
    </row>
    <row r="29" spans="1:16" ht="25.5" x14ac:dyDescent="0.2">
      <c r="A29" s="138"/>
      <c r="B29" s="140" t="s">
        <v>81</v>
      </c>
      <c r="C29" s="140"/>
      <c r="D29" s="140"/>
      <c r="E29" s="27" t="s">
        <v>190</v>
      </c>
      <c r="F29" s="27" t="s">
        <v>194</v>
      </c>
      <c r="G29" s="20">
        <v>3</v>
      </c>
      <c r="H29" s="19">
        <v>42005</v>
      </c>
      <c r="I29" s="19">
        <v>42185</v>
      </c>
      <c r="J29" s="20" t="s">
        <v>71</v>
      </c>
      <c r="K29" s="20"/>
      <c r="L29" s="160"/>
      <c r="M29" s="163" t="e">
        <f>SUM(J29*12*'[1]Hierarchicka struktura 4.2'!C40)</f>
        <v>#VALUE!</v>
      </c>
      <c r="N29" s="42"/>
      <c r="O29" s="21"/>
      <c r="P29" s="91"/>
    </row>
    <row r="30" spans="1:16" ht="15" customHeight="1" x14ac:dyDescent="0.2">
      <c r="A30" s="138"/>
      <c r="B30" s="140" t="s">
        <v>87</v>
      </c>
      <c r="C30" s="140"/>
      <c r="D30" s="140"/>
      <c r="E30" s="27" t="s">
        <v>189</v>
      </c>
      <c r="F30" s="27" t="s">
        <v>192</v>
      </c>
      <c r="G30" s="20">
        <v>3</v>
      </c>
      <c r="H30" s="19" t="s">
        <v>58</v>
      </c>
      <c r="I30" s="19" t="s">
        <v>59</v>
      </c>
      <c r="J30" s="18" t="s">
        <v>170</v>
      </c>
      <c r="K30" s="20"/>
      <c r="L30" s="160"/>
      <c r="M30" s="163" t="e">
        <f>SUM(J30*12*'[1]Hierarchicka struktura 4.2'!C41)</f>
        <v>#VALUE!</v>
      </c>
      <c r="N30" s="42"/>
      <c r="O30" s="21"/>
      <c r="P30" s="91"/>
    </row>
    <row r="31" spans="1:16" ht="15" customHeight="1" x14ac:dyDescent="0.2">
      <c r="A31" s="138"/>
      <c r="B31" s="140" t="s">
        <v>60</v>
      </c>
      <c r="C31" s="140"/>
      <c r="D31" s="140"/>
      <c r="E31" s="27" t="s">
        <v>188</v>
      </c>
      <c r="F31" s="27" t="s">
        <v>195</v>
      </c>
      <c r="G31" s="20">
        <v>1</v>
      </c>
      <c r="H31" s="19">
        <v>42005</v>
      </c>
      <c r="I31" s="19">
        <v>42185</v>
      </c>
      <c r="J31" s="20" t="s">
        <v>169</v>
      </c>
      <c r="K31" s="20"/>
      <c r="L31" s="160"/>
      <c r="M31" s="163" t="e">
        <f>SUM(J31*12*'[1]Hierarchicka struktura 4.2'!C42)</f>
        <v>#VALUE!</v>
      </c>
      <c r="N31" s="42"/>
      <c r="O31" s="21"/>
      <c r="P31" s="91"/>
    </row>
    <row r="32" spans="1:16" ht="25.5" x14ac:dyDescent="0.2">
      <c r="A32" s="138"/>
      <c r="B32" s="140" t="s">
        <v>40</v>
      </c>
      <c r="C32" s="140"/>
      <c r="D32" s="140"/>
      <c r="E32" s="27" t="s">
        <v>187</v>
      </c>
      <c r="F32" s="27" t="s">
        <v>196</v>
      </c>
      <c r="G32" s="20">
        <v>4</v>
      </c>
      <c r="H32" s="19" t="s">
        <v>61</v>
      </c>
      <c r="I32" s="19">
        <v>42185</v>
      </c>
      <c r="J32" s="20" t="s">
        <v>169</v>
      </c>
      <c r="K32" s="20"/>
      <c r="L32" s="160"/>
      <c r="M32" s="163" t="e">
        <f>SUM(J32*12*'[1]Hierarchicka struktura 4.2'!C43)</f>
        <v>#VALUE!</v>
      </c>
      <c r="N32" s="42"/>
      <c r="O32" s="21"/>
      <c r="P32" s="91"/>
    </row>
    <row r="33" spans="1:16" ht="15" customHeight="1" x14ac:dyDescent="0.2">
      <c r="A33" s="138"/>
      <c r="B33" s="140" t="s">
        <v>41</v>
      </c>
      <c r="C33" s="140"/>
      <c r="D33" s="140"/>
      <c r="E33" s="27" t="s">
        <v>56</v>
      </c>
      <c r="F33" s="27" t="s">
        <v>198</v>
      </c>
      <c r="G33" s="20">
        <v>3</v>
      </c>
      <c r="H33" s="19">
        <v>42186</v>
      </c>
      <c r="I33" s="19">
        <v>42735</v>
      </c>
      <c r="J33" s="20" t="s">
        <v>169</v>
      </c>
      <c r="K33" s="20" t="s">
        <v>17</v>
      </c>
      <c r="L33" s="160"/>
      <c r="M33" s="163" t="e">
        <f>SUM(J33*12*'[1]Hierarchicka struktura 4.2'!C44)</f>
        <v>#VALUE!</v>
      </c>
      <c r="N33" s="42"/>
      <c r="O33" s="21"/>
      <c r="P33" s="91"/>
    </row>
    <row r="34" spans="1:16" ht="25.5" x14ac:dyDescent="0.2">
      <c r="A34" s="138"/>
      <c r="B34" s="140" t="s">
        <v>42</v>
      </c>
      <c r="C34" s="140"/>
      <c r="D34" s="140"/>
      <c r="E34" s="27" t="s">
        <v>186</v>
      </c>
      <c r="F34" s="27" t="s">
        <v>197</v>
      </c>
      <c r="G34" s="20">
        <v>6</v>
      </c>
      <c r="H34" s="19">
        <v>42005</v>
      </c>
      <c r="I34" s="19" t="s">
        <v>84</v>
      </c>
      <c r="J34" s="20" t="s">
        <v>169</v>
      </c>
      <c r="K34" s="20"/>
      <c r="L34" s="160"/>
      <c r="M34" s="163" t="e">
        <f>SUM(J34*12*'[1]Hierarchicka struktura 4.2'!C45)</f>
        <v>#VALUE!</v>
      </c>
      <c r="N34" s="42"/>
      <c r="O34" s="21"/>
      <c r="P34" s="91"/>
    </row>
    <row r="35" spans="1:16" ht="25.5" x14ac:dyDescent="0.2">
      <c r="A35" s="138"/>
      <c r="B35" s="140" t="s">
        <v>85</v>
      </c>
      <c r="C35" s="140"/>
      <c r="D35" s="140"/>
      <c r="E35" s="106" t="s">
        <v>185</v>
      </c>
      <c r="F35" s="27" t="s">
        <v>199</v>
      </c>
      <c r="G35" s="20">
        <v>3</v>
      </c>
      <c r="H35" s="19">
        <v>42005</v>
      </c>
      <c r="I35" s="19">
        <v>42185</v>
      </c>
      <c r="J35" s="20" t="s">
        <v>169</v>
      </c>
      <c r="K35" s="20" t="s">
        <v>17</v>
      </c>
      <c r="L35" s="160"/>
      <c r="M35" s="163" t="e">
        <f>SUM(J35*12*'[1]Hierarchicka struktura 4.2'!C46)</f>
        <v>#VALUE!</v>
      </c>
      <c r="N35" s="42"/>
      <c r="O35" s="21"/>
      <c r="P35" s="91"/>
    </row>
    <row r="36" spans="1:16" ht="15" customHeight="1" x14ac:dyDescent="0.2">
      <c r="A36" s="138" t="s">
        <v>96</v>
      </c>
      <c r="B36" s="141" t="s">
        <v>107</v>
      </c>
      <c r="C36" s="141"/>
      <c r="D36" s="141"/>
      <c r="E36" s="107"/>
      <c r="F36" s="107"/>
      <c r="G36" s="22"/>
      <c r="H36" s="22"/>
      <c r="I36" s="22"/>
      <c r="J36" s="22"/>
      <c r="K36" s="22"/>
      <c r="L36" s="160"/>
      <c r="M36" s="163">
        <f>SUM(J36*12*'[1]Hierarchicka struktura 4.2'!C47)</f>
        <v>0</v>
      </c>
      <c r="N36" s="117"/>
      <c r="O36" s="44"/>
      <c r="P36" s="26"/>
    </row>
    <row r="37" spans="1:16" ht="15" customHeight="1" x14ac:dyDescent="0.2">
      <c r="A37" s="138"/>
      <c r="B37" s="140" t="s">
        <v>86</v>
      </c>
      <c r="C37" s="140"/>
      <c r="D37" s="140"/>
      <c r="E37" s="27" t="s">
        <v>83</v>
      </c>
      <c r="F37" s="27" t="s">
        <v>200</v>
      </c>
      <c r="G37" s="20">
        <v>3</v>
      </c>
      <c r="H37" s="20" t="s">
        <v>201</v>
      </c>
      <c r="I37" s="19">
        <v>42185</v>
      </c>
      <c r="J37" s="20" t="s">
        <v>169</v>
      </c>
      <c r="K37" s="20"/>
      <c r="L37" s="160"/>
      <c r="M37" s="163" t="e">
        <f>SUM(J37*12*'[1]Hierarchicka struktura 4.2'!C48)</f>
        <v>#VALUE!</v>
      </c>
      <c r="N37" s="42"/>
      <c r="O37" s="21"/>
      <c r="P37" s="156" t="s">
        <v>217</v>
      </c>
    </row>
    <row r="38" spans="1:16" ht="38.25" x14ac:dyDescent="0.2">
      <c r="A38" s="138"/>
      <c r="B38" s="140" t="s">
        <v>43</v>
      </c>
      <c r="C38" s="140"/>
      <c r="D38" s="140"/>
      <c r="E38" s="27" t="s">
        <v>184</v>
      </c>
      <c r="F38" s="27" t="s">
        <v>184</v>
      </c>
      <c r="G38" s="20">
        <v>3</v>
      </c>
      <c r="H38" s="20" t="s">
        <v>201</v>
      </c>
      <c r="I38" s="19">
        <v>42185</v>
      </c>
      <c r="J38" s="92" t="s">
        <v>79</v>
      </c>
      <c r="K38" s="20"/>
      <c r="L38" s="160"/>
      <c r="M38" s="163" t="e">
        <f>SUM(J38*12*'[1]Hierarchicka struktura 4.2'!C49)</f>
        <v>#VALUE!</v>
      </c>
      <c r="N38" s="42"/>
      <c r="O38" s="21"/>
      <c r="P38" s="157"/>
    </row>
    <row r="39" spans="1:16" ht="15" customHeight="1" x14ac:dyDescent="0.2">
      <c r="A39" s="138"/>
      <c r="B39" s="140" t="s">
        <v>44</v>
      </c>
      <c r="C39" s="140"/>
      <c r="D39" s="140"/>
      <c r="E39" s="27" t="s">
        <v>184</v>
      </c>
      <c r="F39" s="27" t="s">
        <v>184</v>
      </c>
      <c r="G39" s="20">
        <v>3</v>
      </c>
      <c r="H39" s="20" t="s">
        <v>201</v>
      </c>
      <c r="I39" s="19">
        <v>42185</v>
      </c>
      <c r="J39" s="20" t="s">
        <v>169</v>
      </c>
      <c r="K39" s="20"/>
      <c r="L39" s="160"/>
      <c r="M39" s="163" t="e">
        <f>SUM(J39*12*'[1]Hierarchicka struktura 4.2'!C50)</f>
        <v>#VALUE!</v>
      </c>
      <c r="N39" s="42"/>
      <c r="O39" s="21"/>
      <c r="P39" s="157"/>
    </row>
    <row r="40" spans="1:16" ht="25.5" x14ac:dyDescent="0.2">
      <c r="A40" s="138"/>
      <c r="B40" s="140" t="s">
        <v>45</v>
      </c>
      <c r="C40" s="140"/>
      <c r="D40" s="140"/>
      <c r="E40" s="27" t="s">
        <v>206</v>
      </c>
      <c r="F40" s="27" t="s">
        <v>207</v>
      </c>
      <c r="G40" s="20">
        <v>3</v>
      </c>
      <c r="H40" s="20" t="s">
        <v>201</v>
      </c>
      <c r="I40" s="19">
        <v>42185</v>
      </c>
      <c r="J40" s="20" t="s">
        <v>169</v>
      </c>
      <c r="K40" s="20"/>
      <c r="L40" s="160"/>
      <c r="M40" s="163" t="e">
        <f>SUM(J40*12*'[1]Hierarchicka struktura 4.2'!C51)</f>
        <v>#VALUE!</v>
      </c>
      <c r="N40" s="42"/>
      <c r="O40" s="21"/>
      <c r="P40" s="158"/>
    </row>
    <row r="41" spans="1:16" ht="15" customHeight="1" x14ac:dyDescent="0.2">
      <c r="A41" s="138" t="s">
        <v>95</v>
      </c>
      <c r="B41" s="141" t="s">
        <v>108</v>
      </c>
      <c r="C41" s="141"/>
      <c r="D41" s="141"/>
      <c r="E41" s="107"/>
      <c r="F41" s="107"/>
      <c r="G41" s="22"/>
      <c r="H41" s="22"/>
      <c r="I41" s="22"/>
      <c r="J41" s="22"/>
      <c r="K41" s="22"/>
      <c r="L41" s="160"/>
      <c r="M41" s="163">
        <f>SUM(J41*12*'[1]Hierarchicka struktura 4.2'!C52)</f>
        <v>0</v>
      </c>
      <c r="N41" s="117"/>
      <c r="O41" s="44"/>
      <c r="P41" s="26"/>
    </row>
    <row r="42" spans="1:16" ht="25.5" x14ac:dyDescent="0.2">
      <c r="A42" s="138"/>
      <c r="B42" s="140" t="s">
        <v>46</v>
      </c>
      <c r="C42" s="140"/>
      <c r="D42" s="140"/>
      <c r="E42" s="27" t="s">
        <v>182</v>
      </c>
      <c r="F42" s="27" t="s">
        <v>181</v>
      </c>
      <c r="G42" s="20">
        <v>3</v>
      </c>
      <c r="H42" s="20" t="s">
        <v>201</v>
      </c>
      <c r="I42" s="19">
        <v>42185</v>
      </c>
      <c r="J42" s="20" t="s">
        <v>80</v>
      </c>
      <c r="K42" s="20"/>
      <c r="L42" s="160"/>
      <c r="M42" s="163" t="e">
        <f>SUM(J42*12*'[1]Hierarchicka struktura 4.2'!C53)</f>
        <v>#VALUE!</v>
      </c>
      <c r="N42" s="42"/>
      <c r="O42" s="21"/>
      <c r="P42" s="91"/>
    </row>
    <row r="43" spans="1:16" ht="25.5" x14ac:dyDescent="0.2">
      <c r="A43" s="138"/>
      <c r="B43" s="140" t="s">
        <v>47</v>
      </c>
      <c r="C43" s="140"/>
      <c r="D43" s="140"/>
      <c r="E43" s="27" t="s">
        <v>183</v>
      </c>
      <c r="F43" s="27" t="s">
        <v>180</v>
      </c>
      <c r="G43" s="20">
        <v>3</v>
      </c>
      <c r="H43" s="21"/>
      <c r="I43" s="45">
        <v>42369</v>
      </c>
      <c r="J43" s="20" t="s">
        <v>171</v>
      </c>
      <c r="K43" s="20"/>
      <c r="L43" s="160"/>
      <c r="M43" s="163" t="e">
        <f>SUM(J43*12*'[1]Hierarchicka struktura 4.2'!C54)</f>
        <v>#VALUE!</v>
      </c>
      <c r="N43" s="42"/>
      <c r="O43" s="21"/>
      <c r="P43" s="91"/>
    </row>
    <row r="44" spans="1:16" ht="30" customHeight="1" thickBot="1" x14ac:dyDescent="0.25">
      <c r="A44" s="139"/>
      <c r="B44" s="142" t="s">
        <v>48</v>
      </c>
      <c r="C44" s="142"/>
      <c r="D44" s="142"/>
      <c r="E44" s="68" t="s">
        <v>178</v>
      </c>
      <c r="F44" s="68" t="s">
        <v>179</v>
      </c>
      <c r="G44" s="93">
        <v>6</v>
      </c>
      <c r="H44" s="94"/>
      <c r="I44" s="95">
        <v>42735</v>
      </c>
      <c r="J44" s="93" t="s">
        <v>80</v>
      </c>
      <c r="K44" s="93"/>
      <c r="L44" s="161"/>
      <c r="M44" s="164" t="e">
        <f>SUM(J44*12*'[1]Hierarchicka struktura 4.2'!C55)</f>
        <v>#VALUE!</v>
      </c>
      <c r="N44" s="72"/>
      <c r="O44" s="94"/>
      <c r="P44" s="119"/>
    </row>
    <row r="45" spans="1:16" ht="77.25" thickBot="1" x14ac:dyDescent="0.25">
      <c r="A45" s="6"/>
      <c r="B45" s="6"/>
      <c r="C45" s="6"/>
      <c r="D45" s="6"/>
      <c r="L45" s="122" t="s">
        <v>166</v>
      </c>
      <c r="M45" s="123">
        <f>SUM(M4)</f>
        <v>95839200</v>
      </c>
      <c r="N45" s="96" t="s">
        <v>208</v>
      </c>
      <c r="O45" s="96"/>
    </row>
    <row r="46" spans="1:16" ht="29.25" customHeight="1" x14ac:dyDescent="0.2">
      <c r="A46" s="137" t="s">
        <v>224</v>
      </c>
      <c r="B46" s="137"/>
      <c r="C46" s="137"/>
      <c r="D46" s="137"/>
    </row>
    <row r="47" spans="1:16" hidden="1" x14ac:dyDescent="0.2">
      <c r="A47" s="121">
        <v>49300</v>
      </c>
    </row>
  </sheetData>
  <mergeCells count="56">
    <mergeCell ref="P37:P40"/>
    <mergeCell ref="P9:P12"/>
    <mergeCell ref="B37:D37"/>
    <mergeCell ref="B27:D27"/>
    <mergeCell ref="B28:D28"/>
    <mergeCell ref="B25:D25"/>
    <mergeCell ref="B26:D26"/>
    <mergeCell ref="B24:D24"/>
    <mergeCell ref="B33:D33"/>
    <mergeCell ref="B34:D34"/>
    <mergeCell ref="B18:D18"/>
    <mergeCell ref="L4:L44"/>
    <mergeCell ref="M4:M44"/>
    <mergeCell ref="B16:D16"/>
    <mergeCell ref="A1:D1"/>
    <mergeCell ref="A3:D3"/>
    <mergeCell ref="A2:D2"/>
    <mergeCell ref="A4:A7"/>
    <mergeCell ref="A8:A12"/>
    <mergeCell ref="B5:D5"/>
    <mergeCell ref="B6:D6"/>
    <mergeCell ref="B9:D9"/>
    <mergeCell ref="B10:D10"/>
    <mergeCell ref="B11:D11"/>
    <mergeCell ref="B41:D41"/>
    <mergeCell ref="A13:A16"/>
    <mergeCell ref="A17:A23"/>
    <mergeCell ref="B4:D4"/>
    <mergeCell ref="B17:D17"/>
    <mergeCell ref="B21:D21"/>
    <mergeCell ref="B22:D22"/>
    <mergeCell ref="B23:D23"/>
    <mergeCell ref="B19:D19"/>
    <mergeCell ref="B20:D20"/>
    <mergeCell ref="B7:D7"/>
    <mergeCell ref="B8:D8"/>
    <mergeCell ref="B13:D13"/>
    <mergeCell ref="B12:D12"/>
    <mergeCell ref="B14:D14"/>
    <mergeCell ref="B15:D15"/>
    <mergeCell ref="A46:D46"/>
    <mergeCell ref="A24:A35"/>
    <mergeCell ref="A36:A40"/>
    <mergeCell ref="A41:A44"/>
    <mergeCell ref="B38:D38"/>
    <mergeCell ref="B39:D39"/>
    <mergeCell ref="B40:D40"/>
    <mergeCell ref="B42:D42"/>
    <mergeCell ref="B43:D43"/>
    <mergeCell ref="B32:D32"/>
    <mergeCell ref="B35:D35"/>
    <mergeCell ref="B29:D29"/>
    <mergeCell ref="B30:D30"/>
    <mergeCell ref="B31:D31"/>
    <mergeCell ref="B36:D36"/>
    <mergeCell ref="B44:D44"/>
  </mergeCells>
  <pageMargins left="0.45156249999999998" right="0.70866141732283472" top="0.51" bottom="0.78740157480314965" header="0.31496062992125984" footer="0.31496062992125984"/>
  <pageSetup paperSize="8" scale="45" orientation="landscape" r:id="rId1"/>
  <headerFooter>
    <oddHeader>&amp;L&amp;"Arial,obyčejné"&amp;10Příloha 1 - Hierarchická struktura prací k Implementačnímu plánu pro strategický cíl 4:&amp;"Arial,kurzíva" Profesionalizace a rozvoj lidských zdrojů ve veřejné správě &amp;"Arial,obyčejné"(SC 4.1)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opLeftCell="F1" zoomScale="85" zoomScaleNormal="85" workbookViewId="0">
      <selection sqref="A1:D1"/>
    </sheetView>
  </sheetViews>
  <sheetFormatPr defaultColWidth="0" defaultRowHeight="12.75" zeroHeight="1" x14ac:dyDescent="0.2"/>
  <cols>
    <col min="1" max="1" width="4" style="33" customWidth="1"/>
    <col min="2" max="2" width="4.7109375" style="33" customWidth="1"/>
    <col min="3" max="3" width="4.7109375" style="8" customWidth="1"/>
    <col min="4" max="4" width="85.5703125" style="8" customWidth="1"/>
    <col min="5" max="6" width="33.7109375" style="8" customWidth="1"/>
    <col min="7" max="7" width="27.42578125" style="33" customWidth="1"/>
    <col min="8" max="13" width="27.42578125" style="8" customWidth="1"/>
    <col min="14" max="15" width="27.42578125" style="6" customWidth="1"/>
    <col min="16" max="16" width="29.85546875" style="56" customWidth="1"/>
    <col min="17" max="18" width="0" style="6" hidden="1" customWidth="1"/>
    <col min="19" max="16384" width="9.140625" style="6" hidden="1"/>
  </cols>
  <sheetData>
    <row r="1" spans="1:16" s="8" customFormat="1" ht="30" customHeight="1" thickBot="1" x14ac:dyDescent="0.25">
      <c r="A1" s="148" t="s">
        <v>0</v>
      </c>
      <c r="B1" s="149"/>
      <c r="C1" s="149"/>
      <c r="D1" s="149"/>
      <c r="E1" s="108" t="s">
        <v>2</v>
      </c>
      <c r="F1" s="108" t="s">
        <v>3</v>
      </c>
      <c r="G1" s="108" t="s">
        <v>88</v>
      </c>
      <c r="H1" s="108" t="s">
        <v>4</v>
      </c>
      <c r="I1" s="108" t="s">
        <v>5</v>
      </c>
      <c r="J1" s="97" t="s">
        <v>89</v>
      </c>
      <c r="K1" s="97" t="s">
        <v>90</v>
      </c>
      <c r="L1" s="108" t="s">
        <v>91</v>
      </c>
      <c r="M1" s="108" t="s">
        <v>219</v>
      </c>
      <c r="N1" s="100" t="s">
        <v>92</v>
      </c>
      <c r="O1" s="125" t="s">
        <v>222</v>
      </c>
      <c r="P1" s="103" t="s">
        <v>173</v>
      </c>
    </row>
    <row r="2" spans="1:16" s="8" customFormat="1" ht="56.25" customHeight="1" thickBot="1" x14ac:dyDescent="0.25">
      <c r="A2" s="150" t="s">
        <v>93</v>
      </c>
      <c r="B2" s="151"/>
      <c r="C2" s="151"/>
      <c r="D2" s="151"/>
      <c r="E2" s="109" t="s">
        <v>6</v>
      </c>
      <c r="F2" s="109" t="s">
        <v>7</v>
      </c>
      <c r="G2" s="109" t="s">
        <v>8</v>
      </c>
      <c r="H2" s="109" t="s">
        <v>9</v>
      </c>
      <c r="I2" s="109" t="s">
        <v>10</v>
      </c>
      <c r="J2" s="109" t="s">
        <v>11</v>
      </c>
      <c r="K2" s="109" t="s">
        <v>12</v>
      </c>
      <c r="L2" s="109" t="s">
        <v>13</v>
      </c>
      <c r="M2" s="109" t="s">
        <v>220</v>
      </c>
      <c r="N2" s="101" t="s">
        <v>14</v>
      </c>
      <c r="O2" s="126" t="s">
        <v>223</v>
      </c>
      <c r="P2" s="136" t="s">
        <v>174</v>
      </c>
    </row>
    <row r="3" spans="1:16" s="8" customFormat="1" x14ac:dyDescent="0.2">
      <c r="A3" s="188" t="s">
        <v>101</v>
      </c>
      <c r="B3" s="185" t="s">
        <v>123</v>
      </c>
      <c r="C3" s="186"/>
      <c r="D3" s="187"/>
      <c r="E3" s="47"/>
      <c r="F3" s="47"/>
      <c r="G3" s="12">
        <v>6</v>
      </c>
      <c r="H3" s="13">
        <v>42005</v>
      </c>
      <c r="I3" s="13">
        <v>42185</v>
      </c>
      <c r="J3" s="48"/>
      <c r="K3" s="48"/>
      <c r="L3" s="15"/>
      <c r="M3" s="124"/>
      <c r="N3" s="15"/>
      <c r="O3" s="48"/>
      <c r="P3" s="104"/>
    </row>
    <row r="4" spans="1:16" ht="38.25" x14ac:dyDescent="0.25">
      <c r="A4" s="179"/>
      <c r="B4" s="49" t="s">
        <v>109</v>
      </c>
      <c r="C4" s="166" t="s">
        <v>130</v>
      </c>
      <c r="D4" s="167"/>
      <c r="E4" s="50" t="s">
        <v>145</v>
      </c>
      <c r="F4" s="50" t="s">
        <v>156</v>
      </c>
      <c r="G4" s="17">
        <v>1</v>
      </c>
      <c r="H4" s="51">
        <v>42005</v>
      </c>
      <c r="I4" s="51">
        <v>42035</v>
      </c>
      <c r="J4" s="49" t="s">
        <v>167</v>
      </c>
      <c r="K4" s="18" t="s">
        <v>168</v>
      </c>
      <c r="L4" s="42">
        <v>1</v>
      </c>
      <c r="M4" s="52">
        <f>G4*L4*$A$33</f>
        <v>49300</v>
      </c>
      <c r="N4" s="52"/>
      <c r="O4" s="127">
        <f>M4+N4</f>
        <v>49300</v>
      </c>
      <c r="P4" s="112" t="s">
        <v>94</v>
      </c>
    </row>
    <row r="5" spans="1:16" ht="25.5" x14ac:dyDescent="0.25">
      <c r="A5" s="179"/>
      <c r="B5" s="49" t="s">
        <v>110</v>
      </c>
      <c r="C5" s="166" t="s">
        <v>131</v>
      </c>
      <c r="D5" s="167"/>
      <c r="E5" s="50" t="s">
        <v>146</v>
      </c>
      <c r="F5" s="50" t="s">
        <v>157</v>
      </c>
      <c r="G5" s="17">
        <v>1</v>
      </c>
      <c r="H5" s="51">
        <v>42036</v>
      </c>
      <c r="I5" s="51">
        <v>42063</v>
      </c>
      <c r="J5" s="49" t="s">
        <v>167</v>
      </c>
      <c r="K5" s="18" t="s">
        <v>168</v>
      </c>
      <c r="L5" s="42">
        <v>1</v>
      </c>
      <c r="M5" s="52">
        <f>G5*L5*$A$33</f>
        <v>49300</v>
      </c>
      <c r="N5" s="52"/>
      <c r="O5" s="127">
        <f>M5+N5</f>
        <v>49300</v>
      </c>
      <c r="P5" s="112" t="s">
        <v>94</v>
      </c>
    </row>
    <row r="6" spans="1:16" ht="58.5" customHeight="1" x14ac:dyDescent="0.25">
      <c r="A6" s="180"/>
      <c r="B6" s="20" t="s">
        <v>111</v>
      </c>
      <c r="C6" s="183" t="s">
        <v>210</v>
      </c>
      <c r="D6" s="184"/>
      <c r="E6" s="50" t="s">
        <v>212</v>
      </c>
      <c r="F6" s="50" t="s">
        <v>158</v>
      </c>
      <c r="G6" s="18">
        <v>4</v>
      </c>
      <c r="H6" s="19">
        <v>42064</v>
      </c>
      <c r="I6" s="19">
        <v>42185</v>
      </c>
      <c r="J6" s="49" t="s">
        <v>167</v>
      </c>
      <c r="K6" s="18" t="s">
        <v>168</v>
      </c>
      <c r="L6" s="42">
        <v>1.8</v>
      </c>
      <c r="M6" s="52">
        <f>G6*L6*$A$33</f>
        <v>354960</v>
      </c>
      <c r="N6" s="84">
        <v>2000000</v>
      </c>
      <c r="O6" s="127">
        <f>M6+N6</f>
        <v>2354960</v>
      </c>
      <c r="P6" s="112" t="s">
        <v>217</v>
      </c>
    </row>
    <row r="7" spans="1:16" x14ac:dyDescent="0.2">
      <c r="A7" s="178" t="s">
        <v>100</v>
      </c>
      <c r="B7" s="168" t="s">
        <v>124</v>
      </c>
      <c r="C7" s="169"/>
      <c r="D7" s="170"/>
      <c r="E7" s="53"/>
      <c r="F7" s="53"/>
      <c r="G7" s="22">
        <v>6</v>
      </c>
      <c r="H7" s="38">
        <v>42186</v>
      </c>
      <c r="I7" s="38">
        <v>42369</v>
      </c>
      <c r="J7" s="53"/>
      <c r="K7" s="53"/>
      <c r="L7" s="23"/>
      <c r="M7" s="23"/>
      <c r="N7" s="23"/>
      <c r="O7" s="30"/>
      <c r="P7" s="85"/>
    </row>
    <row r="8" spans="1:16" ht="27.75" customHeight="1" x14ac:dyDescent="0.2">
      <c r="A8" s="179"/>
      <c r="B8" s="49" t="s">
        <v>109</v>
      </c>
      <c r="C8" s="166" t="s">
        <v>132</v>
      </c>
      <c r="D8" s="167"/>
      <c r="E8" s="54" t="s">
        <v>147</v>
      </c>
      <c r="F8" s="54" t="s">
        <v>159</v>
      </c>
      <c r="G8" s="18">
        <v>1</v>
      </c>
      <c r="H8" s="19">
        <v>42186</v>
      </c>
      <c r="I8" s="19">
        <v>42216</v>
      </c>
      <c r="J8" s="49" t="s">
        <v>167</v>
      </c>
      <c r="K8" s="18" t="s">
        <v>168</v>
      </c>
      <c r="L8" s="42">
        <v>1</v>
      </c>
      <c r="M8" s="52">
        <f>G8*L8*$A$33</f>
        <v>49300</v>
      </c>
      <c r="N8" s="52"/>
      <c r="O8" s="127">
        <f>M8+N8</f>
        <v>49300</v>
      </c>
      <c r="P8" s="182" t="s">
        <v>218</v>
      </c>
    </row>
    <row r="9" spans="1:16" ht="27.75" customHeight="1" x14ac:dyDescent="0.2">
      <c r="A9" s="179"/>
      <c r="B9" s="49" t="s">
        <v>110</v>
      </c>
      <c r="C9" s="166" t="s">
        <v>133</v>
      </c>
      <c r="D9" s="167"/>
      <c r="E9" s="54" t="s">
        <v>148</v>
      </c>
      <c r="F9" s="54" t="s">
        <v>160</v>
      </c>
      <c r="G9" s="18">
        <v>1.5</v>
      </c>
      <c r="H9" s="19">
        <v>42217</v>
      </c>
      <c r="I9" s="19">
        <v>42262</v>
      </c>
      <c r="J9" s="49" t="s">
        <v>167</v>
      </c>
      <c r="K9" s="18" t="s">
        <v>168</v>
      </c>
      <c r="L9" s="42">
        <v>1</v>
      </c>
      <c r="M9" s="52">
        <f>G9*L9*$A$33</f>
        <v>73950</v>
      </c>
      <c r="N9" s="52"/>
      <c r="O9" s="127">
        <f>M9+N9</f>
        <v>73950</v>
      </c>
      <c r="P9" s="182"/>
    </row>
    <row r="10" spans="1:16" ht="27.75" customHeight="1" x14ac:dyDescent="0.2">
      <c r="A10" s="179"/>
      <c r="B10" s="18" t="s">
        <v>111</v>
      </c>
      <c r="C10" s="166" t="s">
        <v>134</v>
      </c>
      <c r="D10" s="167"/>
      <c r="E10" s="54" t="s">
        <v>149</v>
      </c>
      <c r="F10" s="54" t="s">
        <v>161</v>
      </c>
      <c r="G10" s="18">
        <v>2</v>
      </c>
      <c r="H10" s="19">
        <v>42263</v>
      </c>
      <c r="I10" s="19">
        <v>42323</v>
      </c>
      <c r="J10" s="49" t="s">
        <v>167</v>
      </c>
      <c r="K10" s="18" t="s">
        <v>168</v>
      </c>
      <c r="L10" s="42">
        <v>1.3</v>
      </c>
      <c r="M10" s="52">
        <f>G10*L10*$A$33</f>
        <v>128180</v>
      </c>
      <c r="N10" s="52"/>
      <c r="O10" s="127">
        <f>M10+N10</f>
        <v>128180</v>
      </c>
      <c r="P10" s="182"/>
    </row>
    <row r="11" spans="1:16" s="56" customFormat="1" ht="27.75" customHeight="1" x14ac:dyDescent="0.2">
      <c r="A11" s="180"/>
      <c r="B11" s="49" t="s">
        <v>112</v>
      </c>
      <c r="C11" s="166" t="s">
        <v>135</v>
      </c>
      <c r="D11" s="167"/>
      <c r="E11" s="54" t="s">
        <v>148</v>
      </c>
      <c r="F11" s="55" t="s">
        <v>160</v>
      </c>
      <c r="G11" s="34">
        <v>1.5</v>
      </c>
      <c r="H11" s="19">
        <v>42324</v>
      </c>
      <c r="I11" s="19">
        <v>42369</v>
      </c>
      <c r="J11" s="49" t="s">
        <v>167</v>
      </c>
      <c r="K11" s="18" t="s">
        <v>168</v>
      </c>
      <c r="L11" s="42">
        <v>1.6</v>
      </c>
      <c r="M11" s="52">
        <f>G11*L11*$A$33</f>
        <v>118320.00000000001</v>
      </c>
      <c r="N11" s="52"/>
      <c r="O11" s="127">
        <f>M11+N11</f>
        <v>118320.00000000001</v>
      </c>
      <c r="P11" s="182"/>
    </row>
    <row r="12" spans="1:16" x14ac:dyDescent="0.2">
      <c r="A12" s="175" t="s">
        <v>99</v>
      </c>
      <c r="B12" s="168" t="s">
        <v>125</v>
      </c>
      <c r="C12" s="169"/>
      <c r="D12" s="170"/>
      <c r="E12" s="53"/>
      <c r="F12" s="41"/>
      <c r="G12" s="57" t="s">
        <v>113</v>
      </c>
      <c r="H12" s="38">
        <v>42370</v>
      </c>
      <c r="I12" s="39" t="s">
        <v>114</v>
      </c>
      <c r="J12" s="53"/>
      <c r="K12" s="53"/>
      <c r="L12" s="23"/>
      <c r="M12" s="23"/>
      <c r="N12" s="23"/>
      <c r="O12" s="30"/>
      <c r="P12" s="85"/>
    </row>
    <row r="13" spans="1:16" ht="33.75" customHeight="1" x14ac:dyDescent="0.25">
      <c r="A13" s="176"/>
      <c r="B13" s="106" t="s">
        <v>109</v>
      </c>
      <c r="C13" s="166" t="s">
        <v>213</v>
      </c>
      <c r="D13" s="167"/>
      <c r="E13" s="106" t="s">
        <v>150</v>
      </c>
      <c r="F13" s="106" t="s">
        <v>161</v>
      </c>
      <c r="G13" s="18">
        <v>0.5</v>
      </c>
      <c r="H13" s="19">
        <v>42370</v>
      </c>
      <c r="I13" s="19">
        <v>42384</v>
      </c>
      <c r="J13" s="49" t="s">
        <v>167</v>
      </c>
      <c r="K13" s="18" t="s">
        <v>168</v>
      </c>
      <c r="L13" s="42">
        <v>3.2</v>
      </c>
      <c r="M13" s="52">
        <f>G13*L13*$A$33</f>
        <v>78880</v>
      </c>
      <c r="N13" s="52"/>
      <c r="O13" s="127">
        <f>M13+N13</f>
        <v>78880</v>
      </c>
      <c r="P13" s="112" t="s">
        <v>94</v>
      </c>
    </row>
    <row r="14" spans="1:16" ht="39.75" customHeight="1" x14ac:dyDescent="0.25">
      <c r="A14" s="176"/>
      <c r="B14" s="58" t="s">
        <v>110</v>
      </c>
      <c r="C14" s="166" t="s">
        <v>136</v>
      </c>
      <c r="D14" s="167"/>
      <c r="E14" s="106" t="s">
        <v>148</v>
      </c>
      <c r="F14" s="106" t="s">
        <v>160</v>
      </c>
      <c r="G14" s="17">
        <v>0.5</v>
      </c>
      <c r="H14" s="28">
        <v>42385</v>
      </c>
      <c r="I14" s="28">
        <v>42400</v>
      </c>
      <c r="J14" s="49" t="s">
        <v>167</v>
      </c>
      <c r="K14" s="18" t="s">
        <v>168</v>
      </c>
      <c r="L14" s="59">
        <v>2.4</v>
      </c>
      <c r="M14" s="52">
        <f>G14*L14*$A$33</f>
        <v>59160</v>
      </c>
      <c r="N14" s="52"/>
      <c r="O14" s="128">
        <f>M14+N14</f>
        <v>59160</v>
      </c>
      <c r="P14" s="112" t="s">
        <v>94</v>
      </c>
    </row>
    <row r="15" spans="1:16" ht="33.75" customHeight="1" x14ac:dyDescent="0.25">
      <c r="A15" s="177"/>
      <c r="B15" s="58" t="s">
        <v>111</v>
      </c>
      <c r="C15" s="144" t="s">
        <v>137</v>
      </c>
      <c r="D15" s="146"/>
      <c r="E15" s="106" t="s">
        <v>148</v>
      </c>
      <c r="F15" s="106" t="s">
        <v>160</v>
      </c>
      <c r="G15" s="60">
        <v>2</v>
      </c>
      <c r="H15" s="19">
        <v>42401</v>
      </c>
      <c r="I15" s="19">
        <v>42460</v>
      </c>
      <c r="J15" s="49" t="s">
        <v>167</v>
      </c>
      <c r="K15" s="18" t="s">
        <v>168</v>
      </c>
      <c r="L15" s="21">
        <v>1.6</v>
      </c>
      <c r="M15" s="52">
        <f>G15*L15*$A$33</f>
        <v>157760</v>
      </c>
      <c r="N15" s="52"/>
      <c r="O15" s="127">
        <f>M15+N15</f>
        <v>157760</v>
      </c>
      <c r="P15" s="112" t="s">
        <v>94</v>
      </c>
    </row>
    <row r="16" spans="1:16" x14ac:dyDescent="0.2">
      <c r="A16" s="178" t="s">
        <v>98</v>
      </c>
      <c r="B16" s="168" t="s">
        <v>126</v>
      </c>
      <c r="C16" s="169"/>
      <c r="D16" s="170"/>
      <c r="E16" s="107"/>
      <c r="F16" s="111"/>
      <c r="G16" s="22">
        <v>3</v>
      </c>
      <c r="H16" s="39" t="s">
        <v>115</v>
      </c>
      <c r="I16" s="39" t="s">
        <v>116</v>
      </c>
      <c r="J16" s="61"/>
      <c r="K16" s="61"/>
      <c r="L16" s="62"/>
      <c r="M16" s="62"/>
      <c r="N16" s="62"/>
      <c r="O16" s="129"/>
      <c r="P16" s="87"/>
    </row>
    <row r="17" spans="1:16" ht="33.75" customHeight="1" x14ac:dyDescent="0.25">
      <c r="A17" s="179"/>
      <c r="B17" s="58" t="s">
        <v>109</v>
      </c>
      <c r="C17" s="166" t="s">
        <v>165</v>
      </c>
      <c r="D17" s="167"/>
      <c r="E17" s="106" t="s">
        <v>151</v>
      </c>
      <c r="F17" s="106" t="s">
        <v>162</v>
      </c>
      <c r="G17" s="34">
        <v>1</v>
      </c>
      <c r="H17" s="19">
        <v>42461</v>
      </c>
      <c r="I17" s="19">
        <v>42490</v>
      </c>
      <c r="J17" s="49" t="s">
        <v>167</v>
      </c>
      <c r="K17" s="18" t="s">
        <v>168</v>
      </c>
      <c r="L17" s="42">
        <v>1.6</v>
      </c>
      <c r="M17" s="52">
        <f>G17*L17*$A$33</f>
        <v>78880</v>
      </c>
      <c r="N17" s="52"/>
      <c r="O17" s="127">
        <f>M17+N17</f>
        <v>78880</v>
      </c>
      <c r="P17" s="112" t="s">
        <v>94</v>
      </c>
    </row>
    <row r="18" spans="1:16" ht="33.75" customHeight="1" x14ac:dyDescent="0.25">
      <c r="A18" s="179"/>
      <c r="B18" s="58" t="s">
        <v>110</v>
      </c>
      <c r="C18" s="166" t="s">
        <v>138</v>
      </c>
      <c r="D18" s="167"/>
      <c r="E18" s="106" t="s">
        <v>151</v>
      </c>
      <c r="F18" s="106" t="s">
        <v>162</v>
      </c>
      <c r="G18" s="35">
        <v>1</v>
      </c>
      <c r="H18" s="19">
        <v>42491</v>
      </c>
      <c r="I18" s="19">
        <v>42521</v>
      </c>
      <c r="J18" s="49" t="s">
        <v>167</v>
      </c>
      <c r="K18" s="18" t="s">
        <v>168</v>
      </c>
      <c r="L18" s="42">
        <v>1.6</v>
      </c>
      <c r="M18" s="52">
        <f>G18*L18*$A$33</f>
        <v>78880</v>
      </c>
      <c r="N18" s="52"/>
      <c r="O18" s="127">
        <f>M18+N18</f>
        <v>78880</v>
      </c>
      <c r="P18" s="112" t="s">
        <v>94</v>
      </c>
    </row>
    <row r="19" spans="1:16" ht="33.75" customHeight="1" x14ac:dyDescent="0.25">
      <c r="A19" s="180"/>
      <c r="B19" s="58" t="s">
        <v>111</v>
      </c>
      <c r="C19" s="166" t="s">
        <v>139</v>
      </c>
      <c r="D19" s="167"/>
      <c r="E19" s="106" t="s">
        <v>152</v>
      </c>
      <c r="F19" s="106" t="s">
        <v>163</v>
      </c>
      <c r="G19" s="18">
        <v>1</v>
      </c>
      <c r="H19" s="19">
        <v>42522</v>
      </c>
      <c r="I19" s="19">
        <v>42551</v>
      </c>
      <c r="J19" s="49" t="s">
        <v>167</v>
      </c>
      <c r="K19" s="18" t="s">
        <v>168</v>
      </c>
      <c r="L19" s="42">
        <v>2.4</v>
      </c>
      <c r="M19" s="52">
        <f>G19*L19*$A$33</f>
        <v>118320</v>
      </c>
      <c r="N19" s="52"/>
      <c r="O19" s="127">
        <f>M19+N19</f>
        <v>118320</v>
      </c>
      <c r="P19" s="112" t="s">
        <v>94</v>
      </c>
    </row>
    <row r="20" spans="1:16" x14ac:dyDescent="0.2">
      <c r="A20" s="178" t="s">
        <v>97</v>
      </c>
      <c r="B20" s="168" t="s">
        <v>127</v>
      </c>
      <c r="C20" s="169"/>
      <c r="D20" s="170"/>
      <c r="E20" s="63"/>
      <c r="F20" s="63"/>
      <c r="G20" s="22">
        <v>24</v>
      </c>
      <c r="H20" s="39" t="s">
        <v>117</v>
      </c>
      <c r="I20" s="39" t="s">
        <v>118</v>
      </c>
      <c r="J20" s="53"/>
      <c r="K20" s="53"/>
      <c r="L20" s="23"/>
      <c r="M20" s="64"/>
      <c r="N20" s="64"/>
      <c r="O20" s="130"/>
      <c r="P20" s="86"/>
    </row>
    <row r="21" spans="1:16" ht="29.25" customHeight="1" x14ac:dyDescent="0.25">
      <c r="A21" s="179"/>
      <c r="B21" s="58" t="s">
        <v>109</v>
      </c>
      <c r="C21" s="166" t="s">
        <v>140</v>
      </c>
      <c r="D21" s="167"/>
      <c r="E21" s="106" t="s">
        <v>152</v>
      </c>
      <c r="F21" s="106" t="s">
        <v>163</v>
      </c>
      <c r="G21" s="18">
        <v>24</v>
      </c>
      <c r="H21" s="28">
        <v>42552</v>
      </c>
      <c r="I21" s="28">
        <v>43281</v>
      </c>
      <c r="J21" s="49" t="s">
        <v>167</v>
      </c>
      <c r="K21" s="18" t="s">
        <v>168</v>
      </c>
      <c r="L21" s="59">
        <v>0.8</v>
      </c>
      <c r="M21" s="52">
        <f>G21*L21*$A$33</f>
        <v>946560.00000000012</v>
      </c>
      <c r="N21" s="52"/>
      <c r="O21" s="128">
        <f>M21+N21</f>
        <v>946560.00000000012</v>
      </c>
      <c r="P21" s="112" t="s">
        <v>94</v>
      </c>
    </row>
    <row r="22" spans="1:16" s="56" customFormat="1" ht="29.25" customHeight="1" x14ac:dyDescent="0.25">
      <c r="A22" s="180"/>
      <c r="B22" s="58" t="s">
        <v>110</v>
      </c>
      <c r="C22" s="166" t="s">
        <v>141</v>
      </c>
      <c r="D22" s="167"/>
      <c r="E22" s="27" t="s">
        <v>153</v>
      </c>
      <c r="F22" s="27" t="s">
        <v>155</v>
      </c>
      <c r="G22" s="18">
        <v>24</v>
      </c>
      <c r="H22" s="28">
        <v>42552</v>
      </c>
      <c r="I22" s="28">
        <v>43281</v>
      </c>
      <c r="J22" s="49" t="s">
        <v>167</v>
      </c>
      <c r="K22" s="18" t="s">
        <v>168</v>
      </c>
      <c r="L22" s="59">
        <v>2.4</v>
      </c>
      <c r="M22" s="52">
        <f>G22*L22*$A$33</f>
        <v>2839679.9999999995</v>
      </c>
      <c r="N22" s="52"/>
      <c r="O22" s="128">
        <f>M22+N22</f>
        <v>2839679.9999999995</v>
      </c>
      <c r="P22" s="112" t="s">
        <v>94</v>
      </c>
    </row>
    <row r="23" spans="1:16" x14ac:dyDescent="0.2">
      <c r="A23" s="175" t="s">
        <v>96</v>
      </c>
      <c r="B23" s="168" t="s">
        <v>129</v>
      </c>
      <c r="C23" s="169"/>
      <c r="D23" s="170"/>
      <c r="E23" s="63"/>
      <c r="F23" s="63"/>
      <c r="G23" s="22">
        <v>3</v>
      </c>
      <c r="H23" s="39" t="s">
        <v>119</v>
      </c>
      <c r="I23" s="39" t="s">
        <v>120</v>
      </c>
      <c r="J23" s="53"/>
      <c r="K23" s="53"/>
      <c r="L23" s="40"/>
      <c r="M23" s="40"/>
      <c r="N23" s="40"/>
      <c r="O23" s="43"/>
      <c r="P23" s="87"/>
    </row>
    <row r="24" spans="1:16" ht="25.5" x14ac:dyDescent="0.25">
      <c r="A24" s="176"/>
      <c r="B24" s="58" t="s">
        <v>109</v>
      </c>
      <c r="C24" s="166" t="s">
        <v>142</v>
      </c>
      <c r="D24" s="167"/>
      <c r="E24" s="106" t="s">
        <v>146</v>
      </c>
      <c r="F24" s="106" t="s">
        <v>157</v>
      </c>
      <c r="G24" s="18">
        <v>2</v>
      </c>
      <c r="H24" s="19">
        <v>43282</v>
      </c>
      <c r="I24" s="19">
        <v>43343</v>
      </c>
      <c r="J24" s="49" t="s">
        <v>167</v>
      </c>
      <c r="K24" s="18" t="s">
        <v>168</v>
      </c>
      <c r="L24" s="42">
        <v>1.6</v>
      </c>
      <c r="M24" s="52">
        <f>G24*L24*$A$33</f>
        <v>157760</v>
      </c>
      <c r="N24" s="52"/>
      <c r="O24" s="127">
        <f>M24+N24</f>
        <v>157760</v>
      </c>
      <c r="P24" s="182" t="s">
        <v>218</v>
      </c>
    </row>
    <row r="25" spans="1:16" ht="25.5" x14ac:dyDescent="0.25">
      <c r="A25" s="177"/>
      <c r="B25" s="58" t="s">
        <v>110</v>
      </c>
      <c r="C25" s="144" t="s">
        <v>143</v>
      </c>
      <c r="D25" s="146"/>
      <c r="E25" s="106" t="s">
        <v>154</v>
      </c>
      <c r="F25" s="106" t="s">
        <v>164</v>
      </c>
      <c r="G25" s="18">
        <v>1</v>
      </c>
      <c r="H25" s="19">
        <v>43344</v>
      </c>
      <c r="I25" s="19">
        <v>43373</v>
      </c>
      <c r="J25" s="49" t="s">
        <v>167</v>
      </c>
      <c r="K25" s="18" t="s">
        <v>168</v>
      </c>
      <c r="L25" s="42">
        <v>2.4</v>
      </c>
      <c r="M25" s="52">
        <f>G25*L25*$A$33</f>
        <v>118320</v>
      </c>
      <c r="N25" s="52"/>
      <c r="O25" s="127">
        <f>M25+N25</f>
        <v>118320</v>
      </c>
      <c r="P25" s="182"/>
    </row>
    <row r="26" spans="1:16" x14ac:dyDescent="0.2">
      <c r="A26" s="178" t="s">
        <v>95</v>
      </c>
      <c r="B26" s="168" t="s">
        <v>128</v>
      </c>
      <c r="C26" s="169"/>
      <c r="D26" s="170"/>
      <c r="E26" s="63"/>
      <c r="F26" s="63"/>
      <c r="G26" s="22">
        <v>3</v>
      </c>
      <c r="H26" s="39" t="s">
        <v>121</v>
      </c>
      <c r="I26" s="39" t="s">
        <v>122</v>
      </c>
      <c r="J26" s="53"/>
      <c r="K26" s="53"/>
      <c r="L26" s="23"/>
      <c r="M26" s="23"/>
      <c r="N26" s="23"/>
      <c r="O26" s="30"/>
      <c r="P26" s="85"/>
    </row>
    <row r="27" spans="1:16" s="66" customFormat="1" ht="26.25" customHeight="1" x14ac:dyDescent="0.25">
      <c r="A27" s="179"/>
      <c r="B27" s="58" t="s">
        <v>109</v>
      </c>
      <c r="C27" s="166" t="s">
        <v>211</v>
      </c>
      <c r="D27" s="167"/>
      <c r="E27" s="106" t="s">
        <v>150</v>
      </c>
      <c r="F27" s="106" t="s">
        <v>161</v>
      </c>
      <c r="G27" s="18">
        <v>1</v>
      </c>
      <c r="H27" s="65">
        <v>43374</v>
      </c>
      <c r="I27" s="65">
        <v>43404</v>
      </c>
      <c r="J27" s="49" t="s">
        <v>167</v>
      </c>
      <c r="K27" s="18" t="s">
        <v>168</v>
      </c>
      <c r="L27" s="42">
        <v>2.4</v>
      </c>
      <c r="M27" s="52">
        <f>G27*L27*$A$33</f>
        <v>118320</v>
      </c>
      <c r="N27" s="52"/>
      <c r="O27" s="127">
        <f>M27+N27</f>
        <v>118320</v>
      </c>
      <c r="P27" s="112" t="s">
        <v>94</v>
      </c>
    </row>
    <row r="28" spans="1:16" s="66" customFormat="1" ht="26.25" customHeight="1" x14ac:dyDescent="0.25">
      <c r="A28" s="179"/>
      <c r="B28" s="58" t="s">
        <v>110</v>
      </c>
      <c r="C28" s="166" t="s">
        <v>144</v>
      </c>
      <c r="D28" s="167"/>
      <c r="E28" s="106" t="s">
        <v>151</v>
      </c>
      <c r="F28" s="106" t="s">
        <v>162</v>
      </c>
      <c r="G28" s="18">
        <v>1</v>
      </c>
      <c r="H28" s="65">
        <v>43405</v>
      </c>
      <c r="I28" s="65">
        <v>43434</v>
      </c>
      <c r="J28" s="49" t="s">
        <v>167</v>
      </c>
      <c r="K28" s="18" t="s">
        <v>168</v>
      </c>
      <c r="L28" s="42">
        <v>1.6</v>
      </c>
      <c r="M28" s="52">
        <f>G28*L28*$A$33</f>
        <v>78880</v>
      </c>
      <c r="N28" s="52"/>
      <c r="O28" s="127">
        <f>M28+N28</f>
        <v>78880</v>
      </c>
      <c r="P28" s="112" t="s">
        <v>94</v>
      </c>
    </row>
    <row r="29" spans="1:16" ht="26.25" customHeight="1" thickBot="1" x14ac:dyDescent="0.3">
      <c r="A29" s="181"/>
      <c r="B29" s="67" t="s">
        <v>111</v>
      </c>
      <c r="C29" s="171" t="s">
        <v>214</v>
      </c>
      <c r="D29" s="172"/>
      <c r="E29" s="68" t="s">
        <v>153</v>
      </c>
      <c r="F29" s="68" t="s">
        <v>155</v>
      </c>
      <c r="G29" s="69">
        <v>1</v>
      </c>
      <c r="H29" s="70">
        <v>43435</v>
      </c>
      <c r="I29" s="70">
        <v>43465</v>
      </c>
      <c r="J29" s="71" t="s">
        <v>167</v>
      </c>
      <c r="K29" s="69" t="s">
        <v>168</v>
      </c>
      <c r="L29" s="72">
        <v>3.2</v>
      </c>
      <c r="M29" s="73">
        <f>G29*L29*$A$33</f>
        <v>157760</v>
      </c>
      <c r="N29" s="73"/>
      <c r="O29" s="131">
        <f>M29+N29</f>
        <v>157760</v>
      </c>
      <c r="P29" s="88" t="s">
        <v>94</v>
      </c>
    </row>
    <row r="30" spans="1:16" ht="0.6" customHeight="1" thickBot="1" x14ac:dyDescent="0.25">
      <c r="A30" s="173" t="s">
        <v>1</v>
      </c>
      <c r="B30" s="174"/>
      <c r="C30" s="174"/>
      <c r="D30" s="174"/>
      <c r="E30" s="74"/>
      <c r="F30" s="74"/>
      <c r="G30" s="75">
        <v>3</v>
      </c>
      <c r="H30" s="76"/>
      <c r="I30" s="76"/>
      <c r="J30" s="77"/>
      <c r="K30" s="78"/>
      <c r="L30" s="79">
        <v>0.5</v>
      </c>
      <c r="M30" s="79"/>
      <c r="N30" s="80"/>
      <c r="O30" s="80"/>
      <c r="P30" s="105"/>
    </row>
    <row r="31" spans="1:16" ht="13.5" thickBot="1" x14ac:dyDescent="0.25">
      <c r="A31" s="165"/>
      <c r="B31" s="165"/>
      <c r="C31" s="165"/>
      <c r="D31" s="165"/>
      <c r="E31" s="10"/>
      <c r="F31" s="10"/>
      <c r="G31" s="81"/>
      <c r="H31" s="10"/>
      <c r="I31" s="10"/>
      <c r="J31" s="10"/>
      <c r="K31" s="6"/>
      <c r="L31" s="102" t="s">
        <v>166</v>
      </c>
      <c r="M31" s="134">
        <f>SUM(M4:M29)</f>
        <v>5812470</v>
      </c>
      <c r="N31" s="134">
        <f>SUM(N4:N29)</f>
        <v>2000000</v>
      </c>
      <c r="O31" s="135">
        <f>SUM(M31:N31)</f>
        <v>7812470</v>
      </c>
      <c r="P31" s="132"/>
    </row>
    <row r="32" spans="1:16" ht="29.25" customHeight="1" x14ac:dyDescent="0.2">
      <c r="A32" s="137" t="s">
        <v>224</v>
      </c>
      <c r="B32" s="137"/>
      <c r="C32" s="137"/>
      <c r="D32" s="137"/>
      <c r="F32" s="82"/>
      <c r="P32" s="133"/>
    </row>
    <row r="33" spans="1:6" hidden="1" x14ac:dyDescent="0.2">
      <c r="A33" s="121">
        <v>49300</v>
      </c>
      <c r="F33" s="83"/>
    </row>
    <row r="34" spans="1:6" hidden="1" x14ac:dyDescent="0.2">
      <c r="F34" s="82"/>
    </row>
    <row r="35" spans="1:6" hidden="1" x14ac:dyDescent="0.2">
      <c r="F35" s="83"/>
    </row>
    <row r="36" spans="1:6" hidden="1" x14ac:dyDescent="0.2">
      <c r="F36" s="82"/>
    </row>
    <row r="37" spans="1:6" hidden="1" x14ac:dyDescent="0.2">
      <c r="F37" s="83"/>
    </row>
    <row r="38" spans="1:6" hidden="1" x14ac:dyDescent="0.2">
      <c r="F38" s="82"/>
    </row>
    <row r="39" spans="1:6" hidden="1" x14ac:dyDescent="0.2"/>
    <row r="40" spans="1:6" hidden="1" x14ac:dyDescent="0.2"/>
    <row r="41" spans="1:6" hidden="1" x14ac:dyDescent="0.2"/>
    <row r="42" spans="1:6" hidden="1" x14ac:dyDescent="0.2"/>
    <row r="43" spans="1:6" hidden="1" x14ac:dyDescent="0.2"/>
  </sheetData>
  <mergeCells count="41">
    <mergeCell ref="P8:P11"/>
    <mergeCell ref="P24:P25"/>
    <mergeCell ref="B12:D12"/>
    <mergeCell ref="A1:D1"/>
    <mergeCell ref="A2:D2"/>
    <mergeCell ref="C4:D4"/>
    <mergeCell ref="C5:D5"/>
    <mergeCell ref="C6:D6"/>
    <mergeCell ref="B3:D3"/>
    <mergeCell ref="A3:A6"/>
    <mergeCell ref="C8:D8"/>
    <mergeCell ref="C9:D9"/>
    <mergeCell ref="C10:D10"/>
    <mergeCell ref="C11:D11"/>
    <mergeCell ref="B7:D7"/>
    <mergeCell ref="A7:A11"/>
    <mergeCell ref="A12:A15"/>
    <mergeCell ref="C13:D13"/>
    <mergeCell ref="B26:D26"/>
    <mergeCell ref="C14:D14"/>
    <mergeCell ref="C15:D15"/>
    <mergeCell ref="C17:D17"/>
    <mergeCell ref="C18:D18"/>
    <mergeCell ref="B16:D16"/>
    <mergeCell ref="A16:A19"/>
    <mergeCell ref="A20:A22"/>
    <mergeCell ref="A23:A25"/>
    <mergeCell ref="A26:A29"/>
    <mergeCell ref="A32:D32"/>
    <mergeCell ref="A31:D31"/>
    <mergeCell ref="C19:D19"/>
    <mergeCell ref="C21:D21"/>
    <mergeCell ref="C22:D22"/>
    <mergeCell ref="C24:D24"/>
    <mergeCell ref="B23:D23"/>
    <mergeCell ref="B20:D20"/>
    <mergeCell ref="C25:D25"/>
    <mergeCell ref="C27:D27"/>
    <mergeCell ref="C28:D28"/>
    <mergeCell ref="C29:D29"/>
    <mergeCell ref="A30:D30"/>
  </mergeCells>
  <pageMargins left="0.45427083333333335" right="0.70866141732283472" top="0.51041666666666663" bottom="0.78740157480314965" header="0.31496062992125984" footer="0.31496062992125984"/>
  <pageSetup paperSize="8" scale="44" orientation="landscape" r:id="rId1"/>
  <headerFooter>
    <oddHeader>&amp;L&amp;"Arial,obyčejné"&amp;10Příloha 1 - Hierarchická struktura prací k Implementačnímu plánu pro strategický cíl 4: &amp;"Arial,kurzíva"Profesionalizace a rozvoj lidských zdrojů ve veřejné správě &amp;"Arial,obyčejné"(SC 4.2)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Hierarchicka struktura 4.1</vt:lpstr>
      <vt:lpstr>Hierarchicka struktura 4.2</vt:lpstr>
      <vt:lpstr>'Hierarchicka struktura 4.1'!Oblast_tisku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Paličková</dc:creator>
  <cp:lastModifiedBy>MVCR</cp:lastModifiedBy>
  <cp:lastPrinted>2014-11-19T12:11:12Z</cp:lastPrinted>
  <dcterms:created xsi:type="dcterms:W3CDTF">2014-09-25T12:41:09Z</dcterms:created>
  <dcterms:modified xsi:type="dcterms:W3CDTF">2014-11-19T12:13:41Z</dcterms:modified>
</cp:coreProperties>
</file>